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2st SLBC Meeting QE Mar 2026\Tables Mar 2026\"/>
    </mc:Choice>
  </mc:AlternateContent>
  <bookViews>
    <workbookView xWindow="0" yWindow="0" windowWidth="28800" windowHeight="12135" tabRatio="866"/>
  </bookViews>
  <sheets>
    <sheet name="T1M" sheetId="1" r:id="rId1"/>
    <sheet name="T-1L_Small  n marginal" sheetId="29" r:id="rId2"/>
    <sheet name="T1K-1" sheetId="38" r:id="rId3"/>
    <sheet name="T1K" sheetId="30" r:id="rId4"/>
    <sheet name="t1j" sheetId="31" r:id="rId5"/>
    <sheet name="T1-I" sheetId="34" r:id="rId6"/>
    <sheet name="T1H" sheetId="33" r:id="rId7"/>
    <sheet name="T1G" sheetId="28" r:id="rId8"/>
    <sheet name="T1F-3" sheetId="27" r:id="rId9"/>
    <sheet name="T1F-2" sheetId="35" r:id="rId10"/>
    <sheet name="T1F-1" sheetId="40" r:id="rId11"/>
    <sheet name="T1F" sheetId="26" r:id="rId12"/>
    <sheet name="T1(E-1)" sheetId="36" r:id="rId13"/>
    <sheet name="T1E" sheetId="24" r:id="rId14"/>
    <sheet name="T1d" sheetId="25" r:id="rId15"/>
    <sheet name="T1C" sheetId="16" r:id="rId16"/>
    <sheet name="t1b" sheetId="37" r:id="rId17"/>
    <sheet name="Districtwise de adv" sheetId="23" r:id="rId18"/>
    <sheet name="t1a" sheetId="18" r:id="rId19"/>
    <sheet name="AsOn" sheetId="19" state="hidden" r:id="rId20"/>
    <sheet name="T" sheetId="39" r:id="rId21"/>
  </sheets>
  <definedNames>
    <definedName name="Excel_BuiltIn_Print_Area" localSheetId="15">T1C!$A$1:$Q$5</definedName>
    <definedName name="Excel_BuiltIn_Print_Area" localSheetId="0">T1M!$A$1:$H$4</definedName>
    <definedName name="_xlnm.Print_Area" localSheetId="17">'Districtwise de adv'!$A:$Q</definedName>
    <definedName name="_xlnm.Print_Area" localSheetId="12">'T1(E-1)'!$A:$E</definedName>
    <definedName name="_xlnm.Print_Area" localSheetId="18">t1a!$A$1:$Q$58</definedName>
    <definedName name="_xlnm.Print_Area" localSheetId="16">t1b!$A:$L</definedName>
    <definedName name="_xlnm.Print_Area" localSheetId="15">T1C!$A:$P</definedName>
    <definedName name="_xlnm.Print_Area" localSheetId="14">T1d!$A:$K</definedName>
    <definedName name="_xlnm.Print_Area" localSheetId="13">T1E!$A:$O</definedName>
    <definedName name="_xlnm.Print_Area" localSheetId="11">T1F!$A:$K</definedName>
    <definedName name="_xlnm.Print_Area" localSheetId="9">'T1F-2'!$A:$L</definedName>
    <definedName name="_xlnm.Print_Area" localSheetId="8">'T1F-3'!$A:$K</definedName>
    <definedName name="_xlnm.Print_Area" localSheetId="7">T1G!$A:$L</definedName>
    <definedName name="_xlnm.Print_Area" localSheetId="6">T1H!$A:$L</definedName>
    <definedName name="_xlnm.Print_Area" localSheetId="5">'T1-I'!$A:$Q</definedName>
    <definedName name="_xlnm.Print_Area" localSheetId="3">T1K!$A:$K</definedName>
    <definedName name="_xlnm.Print_Area" localSheetId="1">'T-1L_Small  n marginal'!$A:$K</definedName>
    <definedName name="_xlnm.Print_Area" localSheetId="0">T1M!$A:$G</definedName>
  </definedNames>
  <calcPr calcId="152511"/>
</workbook>
</file>

<file path=xl/calcChain.xml><?xml version="1.0" encoding="utf-8"?>
<calcChain xmlns="http://schemas.openxmlformats.org/spreadsheetml/2006/main">
  <c r="G51" i="29" l="1"/>
  <c r="H51" i="29" s="1"/>
  <c r="I51" i="29" s="1"/>
  <c r="J51" i="29" s="1"/>
  <c r="K51" i="29" s="1"/>
  <c r="G52" i="29"/>
  <c r="H52" i="29"/>
  <c r="I52" i="29"/>
  <c r="J52" i="29"/>
  <c r="K52" i="29" s="1"/>
  <c r="G53" i="29"/>
  <c r="H53" i="29"/>
  <c r="I53" i="29"/>
  <c r="J53" i="29" s="1"/>
  <c r="K53" i="29" s="1"/>
  <c r="G54" i="29"/>
  <c r="H54" i="29"/>
  <c r="I54" i="29" s="1"/>
  <c r="J54" i="29" s="1"/>
  <c r="K54" i="29" s="1"/>
  <c r="G55" i="29"/>
  <c r="H55" i="29" s="1"/>
  <c r="I55" i="29" s="1"/>
  <c r="J55" i="29" s="1"/>
  <c r="K55" i="29" s="1"/>
  <c r="G56" i="29"/>
  <c r="H56" i="29"/>
  <c r="I56" i="29"/>
  <c r="J56" i="29"/>
  <c r="K56" i="29" s="1"/>
  <c r="G57" i="29"/>
  <c r="H57" i="29"/>
  <c r="I57" i="29"/>
  <c r="J57" i="29" s="1"/>
  <c r="K57" i="29" s="1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H51" i="38"/>
  <c r="I51" i="38" s="1"/>
  <c r="J51" i="38" s="1"/>
  <c r="K51" i="38" s="1"/>
  <c r="G52" i="38"/>
  <c r="H52" i="38" s="1"/>
  <c r="I52" i="38" s="1"/>
  <c r="J52" i="38" s="1"/>
  <c r="K52" i="38" s="1"/>
  <c r="G53" i="38"/>
  <c r="H53" i="38"/>
  <c r="I53" i="38" s="1"/>
  <c r="J53" i="38" s="1"/>
  <c r="K53" i="38" s="1"/>
  <c r="G54" i="38"/>
  <c r="H54" i="38" s="1"/>
  <c r="I54" i="38" s="1"/>
  <c r="J54" i="38" s="1"/>
  <c r="K54" i="38" s="1"/>
  <c r="G55" i="38"/>
  <c r="H55" i="38"/>
  <c r="I55" i="38" s="1"/>
  <c r="J55" i="38" s="1"/>
  <c r="K55" i="38" s="1"/>
  <c r="G56" i="38"/>
  <c r="H56" i="38" s="1"/>
  <c r="I56" i="38" s="1"/>
  <c r="J56" i="38" s="1"/>
  <c r="K56" i="38" s="1"/>
  <c r="G57" i="38"/>
  <c r="H57" i="38"/>
  <c r="I57" i="38" s="1"/>
  <c r="J57" i="38" s="1"/>
  <c r="K57" i="38" s="1"/>
  <c r="G51" i="30"/>
  <c r="H51" i="30" s="1"/>
  <c r="I51" i="30" s="1"/>
  <c r="J51" i="30" s="1"/>
  <c r="K51" i="30" s="1"/>
  <c r="G52" i="30"/>
  <c r="H52" i="30"/>
  <c r="I52" i="30" s="1"/>
  <c r="J52" i="30" s="1"/>
  <c r="K52" i="30" s="1"/>
  <c r="G53" i="30"/>
  <c r="H53" i="30" s="1"/>
  <c r="I53" i="30" s="1"/>
  <c r="J53" i="30" s="1"/>
  <c r="K53" i="30" s="1"/>
  <c r="G54" i="30"/>
  <c r="H54" i="30"/>
  <c r="I54" i="30" s="1"/>
  <c r="J54" i="30" s="1"/>
  <c r="K54" i="30" s="1"/>
  <c r="G55" i="30"/>
  <c r="H55" i="30" s="1"/>
  <c r="I55" i="30" s="1"/>
  <c r="J55" i="30" s="1"/>
  <c r="K55" i="30" s="1"/>
  <c r="G56" i="30"/>
  <c r="H56" i="30"/>
  <c r="I56" i="30" s="1"/>
  <c r="J56" i="30" s="1"/>
  <c r="K56" i="30" s="1"/>
  <c r="G57" i="30"/>
  <c r="H57" i="30" s="1"/>
  <c r="I57" i="30" s="1"/>
  <c r="J57" i="30" s="1"/>
  <c r="K57" i="30" s="1"/>
  <c r="G51" i="34"/>
  <c r="G52" i="34"/>
  <c r="G53" i="34"/>
  <c r="G54" i="34"/>
  <c r="G55" i="34"/>
  <c r="G56" i="34"/>
  <c r="G57" i="34"/>
  <c r="G15" i="34"/>
  <c r="G14" i="34"/>
  <c r="Q51" i="34"/>
  <c r="Q52" i="34"/>
  <c r="Q53" i="34"/>
  <c r="Q54" i="34"/>
  <c r="Q55" i="34"/>
  <c r="Q56" i="34"/>
  <c r="Q57" i="34"/>
  <c r="G51" i="33"/>
  <c r="G52" i="33"/>
  <c r="G53" i="33"/>
  <c r="G54" i="33"/>
  <c r="G55" i="33"/>
  <c r="G56" i="33"/>
  <c r="G57" i="33"/>
  <c r="L51" i="33"/>
  <c r="L52" i="33"/>
  <c r="L53" i="33"/>
  <c r="L54" i="33"/>
  <c r="L55" i="33"/>
  <c r="L56" i="33"/>
  <c r="L57" i="33"/>
  <c r="G51" i="28"/>
  <c r="H51" i="28"/>
  <c r="I51" i="28" s="1"/>
  <c r="J51" i="28" s="1"/>
  <c r="K51" i="28" s="1"/>
  <c r="L51" i="28" s="1"/>
  <c r="G52" i="28"/>
  <c r="H52" i="28"/>
  <c r="I52" i="28" s="1"/>
  <c r="J52" i="28" s="1"/>
  <c r="K52" i="28" s="1"/>
  <c r="L52" i="28" s="1"/>
  <c r="G53" i="28"/>
  <c r="H53" i="28"/>
  <c r="I53" i="28" s="1"/>
  <c r="J53" i="28" s="1"/>
  <c r="K53" i="28" s="1"/>
  <c r="L53" i="28" s="1"/>
  <c r="G54" i="28"/>
  <c r="H54" i="28"/>
  <c r="I54" i="28" s="1"/>
  <c r="J54" i="28" s="1"/>
  <c r="K54" i="28" s="1"/>
  <c r="L54" i="28" s="1"/>
  <c r="G55" i="28"/>
  <c r="H55" i="28"/>
  <c r="I55" i="28" s="1"/>
  <c r="J55" i="28" s="1"/>
  <c r="K55" i="28" s="1"/>
  <c r="L55" i="28" s="1"/>
  <c r="G56" i="28"/>
  <c r="H56" i="28"/>
  <c r="I56" i="28" s="1"/>
  <c r="J56" i="28" s="1"/>
  <c r="K56" i="28" s="1"/>
  <c r="L56" i="28" s="1"/>
  <c r="G57" i="28"/>
  <c r="H57" i="28"/>
  <c r="I57" i="28" s="1"/>
  <c r="J57" i="28" s="1"/>
  <c r="K57" i="28" s="1"/>
  <c r="L57" i="28" s="1"/>
  <c r="G51" i="27"/>
  <c r="H51" i="27"/>
  <c r="I51" i="27" s="1"/>
  <c r="J51" i="27" s="1"/>
  <c r="K51" i="27" s="1"/>
  <c r="G52" i="27"/>
  <c r="H52" i="27" s="1"/>
  <c r="I52" i="27" s="1"/>
  <c r="J52" i="27" s="1"/>
  <c r="K52" i="27" s="1"/>
  <c r="G53" i="27"/>
  <c r="H53" i="27"/>
  <c r="I53" i="27" s="1"/>
  <c r="J53" i="27" s="1"/>
  <c r="K53" i="27" s="1"/>
  <c r="G54" i="27"/>
  <c r="H54" i="27" s="1"/>
  <c r="I54" i="27" s="1"/>
  <c r="J54" i="27" s="1"/>
  <c r="K54" i="27" s="1"/>
  <c r="G55" i="27"/>
  <c r="H55" i="27"/>
  <c r="I55" i="27" s="1"/>
  <c r="J55" i="27" s="1"/>
  <c r="K55" i="27" s="1"/>
  <c r="G56" i="27"/>
  <c r="H56" i="27" s="1"/>
  <c r="I56" i="27" s="1"/>
  <c r="J56" i="27" s="1"/>
  <c r="K56" i="27" s="1"/>
  <c r="G57" i="27"/>
  <c r="H57" i="27"/>
  <c r="I57" i="27" s="1"/>
  <c r="J57" i="27" s="1"/>
  <c r="K57" i="27" s="1"/>
  <c r="G51" i="40"/>
  <c r="H51" i="40" s="1"/>
  <c r="I51" i="40" s="1"/>
  <c r="J51" i="40" s="1"/>
  <c r="K51" i="40" s="1"/>
  <c r="G52" i="40"/>
  <c r="H52" i="40"/>
  <c r="I52" i="40"/>
  <c r="J52" i="40" s="1"/>
  <c r="K52" i="40" s="1"/>
  <c r="G53" i="40"/>
  <c r="H53" i="40"/>
  <c r="I53" i="40" s="1"/>
  <c r="J53" i="40" s="1"/>
  <c r="K53" i="40" s="1"/>
  <c r="G54" i="40"/>
  <c r="H54" i="40" s="1"/>
  <c r="I54" i="40" s="1"/>
  <c r="J54" i="40" s="1"/>
  <c r="K54" i="40" s="1"/>
  <c r="G55" i="40"/>
  <c r="H55" i="40" s="1"/>
  <c r="I55" i="40" s="1"/>
  <c r="J55" i="40" s="1"/>
  <c r="K55" i="40" s="1"/>
  <c r="G56" i="40"/>
  <c r="H56" i="40"/>
  <c r="I56" i="40"/>
  <c r="J56" i="40" s="1"/>
  <c r="K56" i="40" s="1"/>
  <c r="G57" i="40"/>
  <c r="H57" i="40"/>
  <c r="I57" i="40" s="1"/>
  <c r="J57" i="40" s="1"/>
  <c r="K57" i="40" s="1"/>
  <c r="G51" i="35"/>
  <c r="H51" i="35" s="1"/>
  <c r="I51" i="35" s="1"/>
  <c r="J51" i="35" s="1"/>
  <c r="K51" i="35" s="1"/>
  <c r="L51" i="35" s="1"/>
  <c r="G52" i="35"/>
  <c r="H52" i="35"/>
  <c r="I52" i="35" s="1"/>
  <c r="J52" i="35" s="1"/>
  <c r="K52" i="35" s="1"/>
  <c r="L52" i="35" s="1"/>
  <c r="G53" i="35"/>
  <c r="H53" i="35" s="1"/>
  <c r="I53" i="35" s="1"/>
  <c r="J53" i="35" s="1"/>
  <c r="K53" i="35" s="1"/>
  <c r="L53" i="35" s="1"/>
  <c r="G54" i="35"/>
  <c r="H54" i="35"/>
  <c r="I54" i="35"/>
  <c r="J54" i="35" s="1"/>
  <c r="K54" i="35" s="1"/>
  <c r="L54" i="35" s="1"/>
  <c r="G55" i="35"/>
  <c r="H55" i="35" s="1"/>
  <c r="I55" i="35" s="1"/>
  <c r="J55" i="35" s="1"/>
  <c r="K55" i="35" s="1"/>
  <c r="L55" i="35" s="1"/>
  <c r="G56" i="35"/>
  <c r="H56" i="35"/>
  <c r="I56" i="35"/>
  <c r="J56" i="35" s="1"/>
  <c r="K56" i="35" s="1"/>
  <c r="L56" i="35" s="1"/>
  <c r="G57" i="35"/>
  <c r="H57" i="35" s="1"/>
  <c r="I57" i="35" s="1"/>
  <c r="J57" i="35" s="1"/>
  <c r="K57" i="35" s="1"/>
  <c r="L57" i="35" s="1"/>
  <c r="L51" i="18"/>
  <c r="M51" i="18"/>
  <c r="N51" i="18" s="1"/>
  <c r="O51" i="18" s="1"/>
  <c r="L52" i="18"/>
  <c r="M52" i="18"/>
  <c r="N52" i="18" s="1"/>
  <c r="O52" i="18" s="1"/>
  <c r="L53" i="18"/>
  <c r="M53" i="18"/>
  <c r="N53" i="18" s="1"/>
  <c r="O53" i="18" s="1"/>
  <c r="L54" i="18"/>
  <c r="M54" i="18"/>
  <c r="N54" i="18" s="1"/>
  <c r="O54" i="18" s="1"/>
  <c r="L55" i="18"/>
  <c r="M55" i="18"/>
  <c r="N55" i="18" s="1"/>
  <c r="O55" i="18" s="1"/>
  <c r="L56" i="18"/>
  <c r="M56" i="18"/>
  <c r="N56" i="18" s="1"/>
  <c r="O56" i="18" s="1"/>
  <c r="L57" i="18"/>
  <c r="M57" i="18"/>
  <c r="N57" i="18" s="1"/>
  <c r="O57" i="18" s="1"/>
  <c r="E57" i="39" l="1"/>
  <c r="D57" i="39"/>
  <c r="C57" i="39"/>
  <c r="E58" i="39"/>
  <c r="D58" i="39"/>
  <c r="C58" i="39"/>
  <c r="E5" i="39"/>
  <c r="D5" i="39"/>
  <c r="C5" i="39"/>
  <c r="L60" i="18"/>
  <c r="G60" i="18"/>
  <c r="L59" i="18"/>
  <c r="G59" i="18"/>
  <c r="K57" i="18"/>
  <c r="J57" i="18"/>
  <c r="I57" i="18"/>
  <c r="H57" i="18"/>
  <c r="E57" i="18"/>
  <c r="F57" i="18" s="1"/>
  <c r="D57" i="18"/>
  <c r="C57" i="18"/>
  <c r="K56" i="18"/>
  <c r="F56" i="18"/>
  <c r="K55" i="18"/>
  <c r="F55" i="18"/>
  <c r="K54" i="18"/>
  <c r="F54" i="18"/>
  <c r="K53" i="18"/>
  <c r="F53" i="18"/>
  <c r="K52" i="18"/>
  <c r="F52" i="18"/>
  <c r="K51" i="18"/>
  <c r="F51" i="18"/>
  <c r="O50" i="18"/>
  <c r="N50" i="18"/>
  <c r="K50" i="18"/>
  <c r="L50" i="18"/>
  <c r="G50" i="18"/>
  <c r="O49" i="18"/>
  <c r="N49" i="18"/>
  <c r="M49" i="18"/>
  <c r="L49" i="18"/>
  <c r="K49" i="18"/>
  <c r="G49" i="18"/>
  <c r="F49" i="18"/>
  <c r="O48" i="18"/>
  <c r="N48" i="18"/>
  <c r="M48" i="18"/>
  <c r="L48" i="18"/>
  <c r="K48" i="18"/>
  <c r="G48" i="18"/>
  <c r="F48" i="18"/>
  <c r="O47" i="18"/>
  <c r="N47" i="18"/>
  <c r="M47" i="18"/>
  <c r="L47" i="18"/>
  <c r="K47" i="18"/>
  <c r="G47" i="18"/>
  <c r="F47" i="18"/>
  <c r="O46" i="18"/>
  <c r="N46" i="18"/>
  <c r="M46" i="18"/>
  <c r="L46" i="18"/>
  <c r="K46" i="18"/>
  <c r="G46" i="18"/>
  <c r="F46" i="18"/>
  <c r="O45" i="18"/>
  <c r="N45" i="18"/>
  <c r="M45" i="18"/>
  <c r="L45" i="18"/>
  <c r="K45" i="18"/>
  <c r="G45" i="18"/>
  <c r="F45" i="18"/>
  <c r="O44" i="18"/>
  <c r="N44" i="18"/>
  <c r="M44" i="18"/>
  <c r="L44" i="18"/>
  <c r="K44" i="18"/>
  <c r="G44" i="18"/>
  <c r="F44" i="18"/>
  <c r="O43" i="18"/>
  <c r="N43" i="18"/>
  <c r="M43" i="18"/>
  <c r="L43" i="18"/>
  <c r="K43" i="18"/>
  <c r="G43" i="18"/>
  <c r="F43" i="18"/>
  <c r="M42" i="18"/>
  <c r="N42" i="18"/>
  <c r="L42" i="18"/>
  <c r="G42" i="18"/>
  <c r="O41" i="18"/>
  <c r="N41" i="18"/>
  <c r="M41" i="18"/>
  <c r="L41" i="18"/>
  <c r="K41" i="18"/>
  <c r="G41" i="18"/>
  <c r="F41" i="18"/>
  <c r="O40" i="18"/>
  <c r="N40" i="18"/>
  <c r="K40" i="18"/>
  <c r="L40" i="18"/>
  <c r="G40" i="18"/>
  <c r="O39" i="18"/>
  <c r="N39" i="18"/>
  <c r="M39" i="18"/>
  <c r="Q39" i="18" s="1"/>
  <c r="L39" i="18"/>
  <c r="K39" i="18"/>
  <c r="G39" i="18"/>
  <c r="F39" i="18"/>
  <c r="M38" i="18"/>
  <c r="N38" i="18"/>
  <c r="L38" i="18"/>
  <c r="G38" i="18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N35" i="18"/>
  <c r="M35" i="18"/>
  <c r="L35" i="18"/>
  <c r="K35" i="18"/>
  <c r="G35" i="18"/>
  <c r="F35" i="18"/>
  <c r="O34" i="18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N31" i="18"/>
  <c r="M31" i="18"/>
  <c r="L31" i="18"/>
  <c r="K31" i="18"/>
  <c r="G31" i="18"/>
  <c r="F31" i="18"/>
  <c r="O30" i="18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O27" i="18"/>
  <c r="N27" i="18"/>
  <c r="M27" i="18"/>
  <c r="L27" i="18"/>
  <c r="K27" i="18"/>
  <c r="G27" i="18"/>
  <c r="F27" i="18"/>
  <c r="O26" i="18"/>
  <c r="N26" i="18"/>
  <c r="M26" i="18"/>
  <c r="L26" i="18"/>
  <c r="K26" i="18"/>
  <c r="G26" i="18"/>
  <c r="F26" i="18"/>
  <c r="O25" i="18"/>
  <c r="Q25" i="18" s="1"/>
  <c r="N25" i="18"/>
  <c r="M25" i="18"/>
  <c r="L25" i="18"/>
  <c r="K25" i="18"/>
  <c r="G25" i="18"/>
  <c r="F25" i="18"/>
  <c r="O24" i="18"/>
  <c r="Q24" i="18" s="1"/>
  <c r="N24" i="18"/>
  <c r="M24" i="18"/>
  <c r="L24" i="18"/>
  <c r="K24" i="18"/>
  <c r="G24" i="18"/>
  <c r="F24" i="18"/>
  <c r="O23" i="18"/>
  <c r="N23" i="18"/>
  <c r="M23" i="18"/>
  <c r="L23" i="18"/>
  <c r="K23" i="18"/>
  <c r="G23" i="18"/>
  <c r="F23" i="18"/>
  <c r="O22" i="18"/>
  <c r="N22" i="18"/>
  <c r="M22" i="18"/>
  <c r="L22" i="18"/>
  <c r="K22" i="18"/>
  <c r="G22" i="18"/>
  <c r="F22" i="18"/>
  <c r="O21" i="18"/>
  <c r="Q21" i="18" s="1"/>
  <c r="N21" i="18"/>
  <c r="M21" i="18"/>
  <c r="L21" i="18"/>
  <c r="K21" i="18"/>
  <c r="G21" i="18"/>
  <c r="F21" i="18"/>
  <c r="O20" i="18"/>
  <c r="Q20" i="18" s="1"/>
  <c r="N20" i="18"/>
  <c r="M20" i="18"/>
  <c r="L20" i="18"/>
  <c r="K20" i="18"/>
  <c r="G20" i="18"/>
  <c r="F20" i="18"/>
  <c r="O19" i="18"/>
  <c r="N19" i="18"/>
  <c r="M19" i="18"/>
  <c r="L19" i="18"/>
  <c r="K19" i="18"/>
  <c r="G19" i="18"/>
  <c r="F19" i="18"/>
  <c r="O18" i="18"/>
  <c r="N18" i="18"/>
  <c r="K18" i="18"/>
  <c r="J58" i="18"/>
  <c r="H58" i="18"/>
  <c r="G18" i="18"/>
  <c r="E58" i="18"/>
  <c r="D58" i="18"/>
  <c r="O17" i="18"/>
  <c r="N17" i="18"/>
  <c r="M17" i="18"/>
  <c r="Q17" i="18" s="1"/>
  <c r="L17" i="18"/>
  <c r="K17" i="18"/>
  <c r="G17" i="18"/>
  <c r="F17" i="18"/>
  <c r="O16" i="18"/>
  <c r="N16" i="18"/>
  <c r="M16" i="18"/>
  <c r="L16" i="18"/>
  <c r="K16" i="18"/>
  <c r="G16" i="18"/>
  <c r="F16" i="18"/>
  <c r="O15" i="18"/>
  <c r="N15" i="18"/>
  <c r="M15" i="18"/>
  <c r="L15" i="18"/>
  <c r="K15" i="18"/>
  <c r="G15" i="18"/>
  <c r="F15" i="18"/>
  <c r="O14" i="18"/>
  <c r="N14" i="18"/>
  <c r="M14" i="18"/>
  <c r="L14" i="18"/>
  <c r="K14" i="18"/>
  <c r="G14" i="18"/>
  <c r="F14" i="18"/>
  <c r="O13" i="18"/>
  <c r="N13" i="18"/>
  <c r="M13" i="18"/>
  <c r="Q13" i="18" s="1"/>
  <c r="L13" i="18"/>
  <c r="K13" i="18"/>
  <c r="G13" i="18"/>
  <c r="F13" i="18"/>
  <c r="O12" i="18"/>
  <c r="N12" i="18"/>
  <c r="M12" i="18"/>
  <c r="L12" i="18"/>
  <c r="K12" i="18"/>
  <c r="G12" i="18"/>
  <c r="F12" i="18"/>
  <c r="O11" i="18"/>
  <c r="N11" i="18"/>
  <c r="M11" i="18"/>
  <c r="L11" i="18"/>
  <c r="K11" i="18"/>
  <c r="G11" i="18"/>
  <c r="F11" i="18"/>
  <c r="O10" i="18"/>
  <c r="N10" i="18"/>
  <c r="M10" i="18"/>
  <c r="L10" i="18"/>
  <c r="K10" i="18"/>
  <c r="G10" i="18"/>
  <c r="F10" i="18"/>
  <c r="O9" i="18"/>
  <c r="N9" i="18"/>
  <c r="M9" i="18"/>
  <c r="Q9" i="18" s="1"/>
  <c r="L9" i="18"/>
  <c r="K9" i="18"/>
  <c r="G9" i="18"/>
  <c r="F9" i="18"/>
  <c r="O8" i="18"/>
  <c r="N8" i="18"/>
  <c r="M8" i="18"/>
  <c r="L8" i="18"/>
  <c r="K8" i="18"/>
  <c r="G8" i="18"/>
  <c r="F8" i="18"/>
  <c r="O7" i="18"/>
  <c r="N7" i="18"/>
  <c r="M7" i="18"/>
  <c r="L7" i="18"/>
  <c r="K7" i="18"/>
  <c r="G7" i="18"/>
  <c r="F7" i="18"/>
  <c r="O6" i="18"/>
  <c r="N6" i="18"/>
  <c r="M6" i="18"/>
  <c r="L6" i="18"/>
  <c r="K6" i="18"/>
  <c r="G6" i="18"/>
  <c r="F6" i="18"/>
  <c r="J5" i="18"/>
  <c r="E5" i="18"/>
  <c r="D5" i="18"/>
  <c r="C5" i="18"/>
  <c r="N4" i="18"/>
  <c r="N5" i="18" s="1"/>
  <c r="J4" i="18"/>
  <c r="O4" i="18" s="1"/>
  <c r="O5" i="18" s="1"/>
  <c r="I4" i="18"/>
  <c r="I5" i="18" s="1"/>
  <c r="H4" i="18"/>
  <c r="M4" i="18" s="1"/>
  <c r="M5" i="18" s="1"/>
  <c r="F4" i="18"/>
  <c r="K4" i="18" s="1"/>
  <c r="P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G45" i="23"/>
  <c r="L44" i="23"/>
  <c r="G44" i="23"/>
  <c r="L43" i="23"/>
  <c r="G43" i="23"/>
  <c r="L42" i="23"/>
  <c r="G42" i="23"/>
  <c r="L41" i="23"/>
  <c r="G41" i="23"/>
  <c r="L40" i="23"/>
  <c r="G40" i="23"/>
  <c r="N39" i="23"/>
  <c r="O38" i="23"/>
  <c r="N38" i="23"/>
  <c r="M38" i="23"/>
  <c r="L38" i="23"/>
  <c r="K38" i="23"/>
  <c r="G38" i="23"/>
  <c r="F38" i="23"/>
  <c r="O37" i="23"/>
  <c r="N37" i="23"/>
  <c r="M37" i="23"/>
  <c r="L37" i="23"/>
  <c r="K37" i="23"/>
  <c r="G37" i="23"/>
  <c r="F37" i="23"/>
  <c r="O36" i="23"/>
  <c r="N36" i="23"/>
  <c r="M36" i="23"/>
  <c r="L36" i="23"/>
  <c r="K36" i="23"/>
  <c r="G36" i="23"/>
  <c r="F36" i="23"/>
  <c r="O35" i="23"/>
  <c r="Q35" i="23" s="1"/>
  <c r="N35" i="23"/>
  <c r="M35" i="23"/>
  <c r="L35" i="23"/>
  <c r="K35" i="23"/>
  <c r="G35" i="23"/>
  <c r="F35" i="23"/>
  <c r="O34" i="23"/>
  <c r="Q34" i="23" s="1"/>
  <c r="N34" i="23"/>
  <c r="M34" i="23"/>
  <c r="L34" i="23"/>
  <c r="K34" i="23"/>
  <c r="G34" i="23"/>
  <c r="F34" i="23"/>
  <c r="O33" i="23"/>
  <c r="N33" i="23"/>
  <c r="M33" i="23"/>
  <c r="L33" i="23"/>
  <c r="K33" i="23"/>
  <c r="G33" i="23"/>
  <c r="F33" i="23"/>
  <c r="O32" i="23"/>
  <c r="N32" i="23"/>
  <c r="M32" i="23"/>
  <c r="L32" i="23"/>
  <c r="K32" i="23"/>
  <c r="G32" i="23"/>
  <c r="F32" i="23"/>
  <c r="O31" i="23"/>
  <c r="Q31" i="23" s="1"/>
  <c r="N31" i="23"/>
  <c r="M31" i="23"/>
  <c r="L31" i="23"/>
  <c r="K31" i="23"/>
  <c r="G31" i="23"/>
  <c r="F31" i="23"/>
  <c r="O30" i="23"/>
  <c r="Q30" i="23" s="1"/>
  <c r="N30" i="23"/>
  <c r="M30" i="23"/>
  <c r="L30" i="23"/>
  <c r="K30" i="23"/>
  <c r="G30" i="23"/>
  <c r="F30" i="23"/>
  <c r="O29" i="23"/>
  <c r="N29" i="23"/>
  <c r="M29" i="23"/>
  <c r="L29" i="23"/>
  <c r="K29" i="23"/>
  <c r="G29" i="23"/>
  <c r="F29" i="23"/>
  <c r="O28" i="23"/>
  <c r="N28" i="23"/>
  <c r="M28" i="23"/>
  <c r="L28" i="23"/>
  <c r="K28" i="23"/>
  <c r="G28" i="23"/>
  <c r="F28" i="23"/>
  <c r="O27" i="23"/>
  <c r="Q27" i="23" s="1"/>
  <c r="N27" i="23"/>
  <c r="M27" i="23"/>
  <c r="L27" i="23"/>
  <c r="K27" i="23"/>
  <c r="G27" i="23"/>
  <c r="F27" i="23"/>
  <c r="O26" i="23"/>
  <c r="Q26" i="23" s="1"/>
  <c r="N26" i="23"/>
  <c r="M26" i="23"/>
  <c r="L26" i="23"/>
  <c r="K26" i="23"/>
  <c r="G26" i="23"/>
  <c r="F26" i="23"/>
  <c r="O25" i="23"/>
  <c r="N25" i="23"/>
  <c r="M25" i="23"/>
  <c r="L25" i="23"/>
  <c r="K25" i="23"/>
  <c r="G25" i="23"/>
  <c r="F25" i="23"/>
  <c r="O24" i="23"/>
  <c r="N24" i="23"/>
  <c r="M24" i="23"/>
  <c r="L24" i="23"/>
  <c r="K24" i="23"/>
  <c r="G24" i="23"/>
  <c r="F24" i="23"/>
  <c r="O23" i="23"/>
  <c r="Q23" i="23" s="1"/>
  <c r="N23" i="23"/>
  <c r="M23" i="23"/>
  <c r="L23" i="23"/>
  <c r="K23" i="23"/>
  <c r="G23" i="23"/>
  <c r="F23" i="23"/>
  <c r="O22" i="23"/>
  <c r="Q22" i="23" s="1"/>
  <c r="N22" i="23"/>
  <c r="M22" i="23"/>
  <c r="L22" i="23"/>
  <c r="K22" i="23"/>
  <c r="G22" i="23"/>
  <c r="F22" i="23"/>
  <c r="O21" i="23"/>
  <c r="N21" i="23"/>
  <c r="M21" i="23"/>
  <c r="L21" i="23"/>
  <c r="K21" i="23"/>
  <c r="G21" i="23"/>
  <c r="F21" i="23"/>
  <c r="O20" i="23"/>
  <c r="N20" i="23"/>
  <c r="M20" i="23"/>
  <c r="L20" i="23"/>
  <c r="K20" i="23"/>
  <c r="G20" i="23"/>
  <c r="F20" i="23"/>
  <c r="O19" i="23"/>
  <c r="Q19" i="23" s="1"/>
  <c r="N19" i="23"/>
  <c r="M19" i="23"/>
  <c r="L19" i="23"/>
  <c r="K19" i="23"/>
  <c r="G19" i="23"/>
  <c r="F19" i="23"/>
  <c r="O18" i="23"/>
  <c r="Q18" i="23" s="1"/>
  <c r="N18" i="23"/>
  <c r="M18" i="23"/>
  <c r="L18" i="23"/>
  <c r="K18" i="23"/>
  <c r="G18" i="23"/>
  <c r="F18" i="23"/>
  <c r="O17" i="23"/>
  <c r="N17" i="23"/>
  <c r="M17" i="23"/>
  <c r="L17" i="23"/>
  <c r="K17" i="23"/>
  <c r="G17" i="23"/>
  <c r="F17" i="23"/>
  <c r="O16" i="23"/>
  <c r="N16" i="23"/>
  <c r="M16" i="23"/>
  <c r="L16" i="23"/>
  <c r="K16" i="23"/>
  <c r="G16" i="23"/>
  <c r="F16" i="23"/>
  <c r="O15" i="23"/>
  <c r="Q15" i="23" s="1"/>
  <c r="N15" i="23"/>
  <c r="M15" i="23"/>
  <c r="L15" i="23"/>
  <c r="K15" i="23"/>
  <c r="G15" i="23"/>
  <c r="F15" i="23"/>
  <c r="O14" i="23"/>
  <c r="Q14" i="23" s="1"/>
  <c r="N14" i="23"/>
  <c r="M14" i="23"/>
  <c r="L14" i="23"/>
  <c r="K14" i="23"/>
  <c r="G14" i="23"/>
  <c r="F14" i="23"/>
  <c r="O13" i="23"/>
  <c r="N13" i="23"/>
  <c r="M13" i="23"/>
  <c r="L13" i="23"/>
  <c r="K13" i="23"/>
  <c r="G13" i="23"/>
  <c r="F13" i="23"/>
  <c r="O12" i="23"/>
  <c r="N12" i="23"/>
  <c r="M12" i="23"/>
  <c r="L12" i="23"/>
  <c r="K12" i="23"/>
  <c r="G12" i="23"/>
  <c r="F12" i="23"/>
  <c r="O11" i="23"/>
  <c r="Q11" i="23" s="1"/>
  <c r="N11" i="23"/>
  <c r="M11" i="23"/>
  <c r="L11" i="23"/>
  <c r="K11" i="23"/>
  <c r="G11" i="23"/>
  <c r="F11" i="23"/>
  <c r="O10" i="23"/>
  <c r="Q10" i="23" s="1"/>
  <c r="N10" i="23"/>
  <c r="M10" i="23"/>
  <c r="L10" i="23"/>
  <c r="K10" i="23"/>
  <c r="G10" i="23"/>
  <c r="F10" i="23"/>
  <c r="O9" i="23"/>
  <c r="N9" i="23"/>
  <c r="M9" i="23"/>
  <c r="L9" i="23"/>
  <c r="K9" i="23"/>
  <c r="G9" i="23"/>
  <c r="F9" i="23"/>
  <c r="O8" i="23"/>
  <c r="N8" i="23"/>
  <c r="M8" i="23"/>
  <c r="L8" i="23"/>
  <c r="K8" i="23"/>
  <c r="G8" i="23"/>
  <c r="F8" i="23"/>
  <c r="O7" i="23"/>
  <c r="Q7" i="23" s="1"/>
  <c r="N7" i="23"/>
  <c r="M7" i="23"/>
  <c r="L7" i="23"/>
  <c r="K7" i="23"/>
  <c r="G7" i="23"/>
  <c r="F7" i="23"/>
  <c r="O6" i="23"/>
  <c r="N6" i="23"/>
  <c r="M6" i="23"/>
  <c r="L6" i="23"/>
  <c r="K6" i="23"/>
  <c r="G6" i="23"/>
  <c r="F6" i="23"/>
  <c r="I5" i="23"/>
  <c r="E5" i="23"/>
  <c r="F39" i="23" s="1"/>
  <c r="D5" i="23"/>
  <c r="C5" i="23"/>
  <c r="G39" i="23" s="1"/>
  <c r="M4" i="23"/>
  <c r="M5" i="23" s="1"/>
  <c r="J4" i="23"/>
  <c r="J5" i="23" s="1"/>
  <c r="I4" i="23"/>
  <c r="N4" i="23" s="1"/>
  <c r="N5" i="23" s="1"/>
  <c r="H4" i="23"/>
  <c r="F4" i="23"/>
  <c r="K4" i="23" s="1"/>
  <c r="Q4" i="23" s="1"/>
  <c r="G60" i="37"/>
  <c r="L59" i="37"/>
  <c r="G59" i="37"/>
  <c r="I58" i="37"/>
  <c r="K57" i="37"/>
  <c r="J57" i="37"/>
  <c r="I57" i="37"/>
  <c r="H57" i="37"/>
  <c r="L57" i="37" s="1"/>
  <c r="E57" i="37"/>
  <c r="D57" i="37"/>
  <c r="C57" i="37"/>
  <c r="F57" i="37" s="1"/>
  <c r="L56" i="37"/>
  <c r="K56" i="37"/>
  <c r="G56" i="37"/>
  <c r="F56" i="37"/>
  <c r="L55" i="37"/>
  <c r="K55" i="37"/>
  <c r="G55" i="37"/>
  <c r="F55" i="37"/>
  <c r="L54" i="37"/>
  <c r="K54" i="37"/>
  <c r="G54" i="37"/>
  <c r="F54" i="37"/>
  <c r="L53" i="37"/>
  <c r="K53" i="37"/>
  <c r="G53" i="37"/>
  <c r="F53" i="37"/>
  <c r="L52" i="37"/>
  <c r="K52" i="37"/>
  <c r="G52" i="37"/>
  <c r="F52" i="37"/>
  <c r="L51" i="37"/>
  <c r="K51" i="37"/>
  <c r="G51" i="37"/>
  <c r="F51" i="37"/>
  <c r="J50" i="37"/>
  <c r="I50" i="37"/>
  <c r="H50" i="37"/>
  <c r="L50" i="37" s="1"/>
  <c r="E50" i="37"/>
  <c r="F50" i="37" s="1"/>
  <c r="D50" i="37"/>
  <c r="C50" i="37"/>
  <c r="G50" i="37" s="1"/>
  <c r="L49" i="37"/>
  <c r="K49" i="37"/>
  <c r="G49" i="37"/>
  <c r="F49" i="37"/>
  <c r="L48" i="37"/>
  <c r="K48" i="37"/>
  <c r="G48" i="37"/>
  <c r="F48" i="37"/>
  <c r="L47" i="37"/>
  <c r="K47" i="37"/>
  <c r="G47" i="37"/>
  <c r="F47" i="37"/>
  <c r="L46" i="37"/>
  <c r="K46" i="37"/>
  <c r="G46" i="37"/>
  <c r="F46" i="37"/>
  <c r="L45" i="37"/>
  <c r="K45" i="37"/>
  <c r="G45" i="37"/>
  <c r="F45" i="37"/>
  <c r="L44" i="37"/>
  <c r="K44" i="37"/>
  <c r="G44" i="37"/>
  <c r="F44" i="37"/>
  <c r="L43" i="37"/>
  <c r="K43" i="37"/>
  <c r="G43" i="37"/>
  <c r="F43" i="37"/>
  <c r="K42" i="37"/>
  <c r="J42" i="37"/>
  <c r="I42" i="37"/>
  <c r="H42" i="37"/>
  <c r="L42" i="37" s="1"/>
  <c r="E42" i="37"/>
  <c r="D42" i="37"/>
  <c r="C42" i="37"/>
  <c r="L41" i="37"/>
  <c r="K41" i="37"/>
  <c r="G41" i="37"/>
  <c r="F41" i="37"/>
  <c r="J40" i="37"/>
  <c r="I40" i="37"/>
  <c r="H40" i="37"/>
  <c r="E40" i="37"/>
  <c r="F40" i="37" s="1"/>
  <c r="D40" i="37"/>
  <c r="C40" i="37"/>
  <c r="G40" i="37" s="1"/>
  <c r="L39" i="37"/>
  <c r="K39" i="37"/>
  <c r="G39" i="37"/>
  <c r="F39" i="37"/>
  <c r="K38" i="37"/>
  <c r="J38" i="37"/>
  <c r="I38" i="37"/>
  <c r="H38" i="37"/>
  <c r="L38" i="37" s="1"/>
  <c r="E38" i="37"/>
  <c r="D38" i="37"/>
  <c r="C38" i="37"/>
  <c r="F38" i="37" s="1"/>
  <c r="L37" i="37"/>
  <c r="K37" i="37"/>
  <c r="G37" i="37"/>
  <c r="F37" i="37"/>
  <c r="L36" i="37"/>
  <c r="K36" i="37"/>
  <c r="G36" i="37"/>
  <c r="F36" i="37"/>
  <c r="L35" i="37"/>
  <c r="K35" i="37"/>
  <c r="G35" i="37"/>
  <c r="F35" i="37"/>
  <c r="L34" i="37"/>
  <c r="K34" i="37"/>
  <c r="G34" i="37"/>
  <c r="F34" i="37"/>
  <c r="L33" i="37"/>
  <c r="K33" i="37"/>
  <c r="G33" i="37"/>
  <c r="F33" i="37"/>
  <c r="L32" i="37"/>
  <c r="K32" i="37"/>
  <c r="G32" i="37"/>
  <c r="F32" i="37"/>
  <c r="L31" i="37"/>
  <c r="K31" i="37"/>
  <c r="G31" i="37"/>
  <c r="F31" i="37"/>
  <c r="L30" i="37"/>
  <c r="K30" i="37"/>
  <c r="G30" i="37"/>
  <c r="F30" i="37"/>
  <c r="L29" i="37"/>
  <c r="K29" i="37"/>
  <c r="G29" i="37"/>
  <c r="F29" i="37"/>
  <c r="L28" i="37"/>
  <c r="K28" i="37"/>
  <c r="G28" i="37"/>
  <c r="F28" i="37"/>
  <c r="L27" i="37"/>
  <c r="K27" i="37"/>
  <c r="G27" i="37"/>
  <c r="F27" i="37"/>
  <c r="L26" i="37"/>
  <c r="K26" i="37"/>
  <c r="G26" i="37"/>
  <c r="F26" i="37"/>
  <c r="L25" i="37"/>
  <c r="K25" i="37"/>
  <c r="G25" i="37"/>
  <c r="F25" i="37"/>
  <c r="L24" i="37"/>
  <c r="K24" i="37"/>
  <c r="G24" i="37"/>
  <c r="F24" i="37"/>
  <c r="L23" i="37"/>
  <c r="K23" i="37"/>
  <c r="G23" i="37"/>
  <c r="F23" i="37"/>
  <c r="L22" i="37"/>
  <c r="K22" i="37"/>
  <c r="G22" i="37"/>
  <c r="F22" i="37"/>
  <c r="L21" i="37"/>
  <c r="K21" i="37"/>
  <c r="G21" i="37"/>
  <c r="F21" i="37"/>
  <c r="L20" i="37"/>
  <c r="K20" i="37"/>
  <c r="G20" i="37"/>
  <c r="F20" i="37"/>
  <c r="L19" i="37"/>
  <c r="K19" i="37"/>
  <c r="G19" i="37"/>
  <c r="F19" i="37"/>
  <c r="J18" i="37"/>
  <c r="I18" i="37"/>
  <c r="H18" i="37"/>
  <c r="E18" i="37"/>
  <c r="F18" i="37" s="1"/>
  <c r="D18" i="37"/>
  <c r="D58" i="37" s="1"/>
  <c r="C18" i="37"/>
  <c r="L17" i="37"/>
  <c r="K17" i="37"/>
  <c r="G17" i="37"/>
  <c r="F17" i="37"/>
  <c r="L16" i="37"/>
  <c r="K16" i="37"/>
  <c r="G16" i="37"/>
  <c r="F16" i="37"/>
  <c r="L15" i="37"/>
  <c r="K15" i="37"/>
  <c r="G15" i="37"/>
  <c r="F15" i="37"/>
  <c r="L14" i="37"/>
  <c r="K14" i="37"/>
  <c r="G14" i="37"/>
  <c r="F14" i="37"/>
  <c r="L13" i="37"/>
  <c r="K13" i="37"/>
  <c r="G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G8" i="37"/>
  <c r="F8" i="37"/>
  <c r="L7" i="37"/>
  <c r="K7" i="37"/>
  <c r="G7" i="37"/>
  <c r="F7" i="37"/>
  <c r="L6" i="37"/>
  <c r="K6" i="37"/>
  <c r="G6" i="37"/>
  <c r="F6" i="37"/>
  <c r="I5" i="37"/>
  <c r="E5" i="37"/>
  <c r="D5" i="37"/>
  <c r="C5" i="37"/>
  <c r="J4" i="37"/>
  <c r="J5" i="37" s="1"/>
  <c r="I4" i="37"/>
  <c r="H4" i="37"/>
  <c r="H5" i="37" s="1"/>
  <c r="F4" i="37"/>
  <c r="K4" i="37" s="1"/>
  <c r="L60" i="16"/>
  <c r="G60" i="16"/>
  <c r="L59" i="16"/>
  <c r="G59" i="16"/>
  <c r="F57" i="16"/>
  <c r="E57" i="16"/>
  <c r="D57" i="16"/>
  <c r="C57" i="16"/>
  <c r="G57" i="16" s="1"/>
  <c r="L56" i="16"/>
  <c r="J56" i="16"/>
  <c r="I56" i="16"/>
  <c r="N56" i="16" s="1"/>
  <c r="H56" i="16"/>
  <c r="M56" i="16" s="1"/>
  <c r="G56" i="16"/>
  <c r="F56" i="16"/>
  <c r="O55" i="16"/>
  <c r="L55" i="16"/>
  <c r="J55" i="16"/>
  <c r="I55" i="16"/>
  <c r="N55" i="16" s="1"/>
  <c r="H55" i="16"/>
  <c r="G55" i="16"/>
  <c r="F55" i="16"/>
  <c r="N54" i="16"/>
  <c r="J54" i="16"/>
  <c r="I54" i="16"/>
  <c r="H54" i="16"/>
  <c r="M54" i="16" s="1"/>
  <c r="G54" i="16"/>
  <c r="F54" i="16"/>
  <c r="M53" i="16"/>
  <c r="K53" i="16"/>
  <c r="J53" i="16"/>
  <c r="I53" i="16"/>
  <c r="N53" i="16" s="1"/>
  <c r="H53" i="16"/>
  <c r="L53" i="16" s="1"/>
  <c r="G53" i="16"/>
  <c r="F53" i="16"/>
  <c r="M52" i="16"/>
  <c r="J52" i="16"/>
  <c r="I52" i="16"/>
  <c r="N52" i="16" s="1"/>
  <c r="H52" i="16"/>
  <c r="L52" i="16" s="1"/>
  <c r="G52" i="16"/>
  <c r="F52" i="16"/>
  <c r="O51" i="16"/>
  <c r="P51" i="16" s="1"/>
  <c r="M51" i="16"/>
  <c r="K51" i="16"/>
  <c r="J51" i="16"/>
  <c r="I51" i="16"/>
  <c r="H51" i="16"/>
  <c r="H57" i="16" s="1"/>
  <c r="G51" i="16"/>
  <c r="F51" i="16"/>
  <c r="E50" i="16"/>
  <c r="D50" i="16"/>
  <c r="C50" i="16"/>
  <c r="F50" i="16" s="1"/>
  <c r="L49" i="16"/>
  <c r="J49" i="16"/>
  <c r="I49" i="16"/>
  <c r="N49" i="16" s="1"/>
  <c r="H49" i="16"/>
  <c r="M49" i="16" s="1"/>
  <c r="G49" i="16"/>
  <c r="F49" i="16"/>
  <c r="J48" i="16"/>
  <c r="O48" i="16" s="1"/>
  <c r="I48" i="16"/>
  <c r="N48" i="16" s="1"/>
  <c r="H48" i="16"/>
  <c r="M48" i="16" s="1"/>
  <c r="G48" i="16"/>
  <c r="F48" i="16"/>
  <c r="N47" i="16"/>
  <c r="J47" i="16"/>
  <c r="O47" i="16" s="1"/>
  <c r="I47" i="16"/>
  <c r="H47" i="16"/>
  <c r="M47" i="16" s="1"/>
  <c r="G47" i="16"/>
  <c r="F47" i="16"/>
  <c r="K46" i="16"/>
  <c r="J46" i="16"/>
  <c r="O46" i="16" s="1"/>
  <c r="I46" i="16"/>
  <c r="N46" i="16" s="1"/>
  <c r="H46" i="16"/>
  <c r="M46" i="16" s="1"/>
  <c r="G46" i="16"/>
  <c r="F46" i="16"/>
  <c r="J45" i="16"/>
  <c r="I45" i="16"/>
  <c r="N45" i="16" s="1"/>
  <c r="H45" i="16"/>
  <c r="M45" i="16" s="1"/>
  <c r="G45" i="16"/>
  <c r="F45" i="16"/>
  <c r="O44" i="16"/>
  <c r="J44" i="16"/>
  <c r="I44" i="16"/>
  <c r="N44" i="16" s="1"/>
  <c r="H44" i="16"/>
  <c r="G44" i="16"/>
  <c r="F44" i="16"/>
  <c r="O43" i="16"/>
  <c r="N43" i="16"/>
  <c r="J43" i="16"/>
  <c r="I43" i="16"/>
  <c r="H43" i="16"/>
  <c r="M43" i="16" s="1"/>
  <c r="G43" i="16"/>
  <c r="F43" i="16"/>
  <c r="F42" i="16"/>
  <c r="E42" i="16"/>
  <c r="D42" i="16"/>
  <c r="C42" i="16"/>
  <c r="G42" i="16" s="1"/>
  <c r="O41" i="16"/>
  <c r="J41" i="16"/>
  <c r="J42" i="16" s="1"/>
  <c r="I41" i="16"/>
  <c r="N41" i="16" s="1"/>
  <c r="H41" i="16"/>
  <c r="L41" i="16" s="1"/>
  <c r="G41" i="16"/>
  <c r="F41" i="16"/>
  <c r="E40" i="16"/>
  <c r="D40" i="16"/>
  <c r="C40" i="16"/>
  <c r="F40" i="16" s="1"/>
  <c r="J39" i="16"/>
  <c r="O39" i="16" s="1"/>
  <c r="I39" i="16"/>
  <c r="H39" i="16"/>
  <c r="M39" i="16" s="1"/>
  <c r="G39" i="16"/>
  <c r="F39" i="16"/>
  <c r="E38" i="16"/>
  <c r="F38" i="16" s="1"/>
  <c r="D38" i="16"/>
  <c r="C38" i="16"/>
  <c r="G38" i="16" s="1"/>
  <c r="N37" i="16"/>
  <c r="M37" i="16"/>
  <c r="J37" i="16"/>
  <c r="I37" i="16"/>
  <c r="H37" i="16"/>
  <c r="G37" i="16"/>
  <c r="F37" i="16"/>
  <c r="J36" i="16"/>
  <c r="O36" i="16" s="1"/>
  <c r="I36" i="16"/>
  <c r="N36" i="16" s="1"/>
  <c r="H36" i="16"/>
  <c r="M36" i="16" s="1"/>
  <c r="G36" i="16"/>
  <c r="F36" i="16"/>
  <c r="L35" i="16"/>
  <c r="J35" i="16"/>
  <c r="O35" i="16" s="1"/>
  <c r="I35" i="16"/>
  <c r="N35" i="16" s="1"/>
  <c r="H35" i="16"/>
  <c r="G35" i="16"/>
  <c r="F35" i="16"/>
  <c r="O34" i="16"/>
  <c r="N34" i="16"/>
  <c r="K34" i="16"/>
  <c r="J34" i="16"/>
  <c r="I34" i="16"/>
  <c r="H34" i="16"/>
  <c r="M34" i="16" s="1"/>
  <c r="G34" i="16"/>
  <c r="F34" i="16"/>
  <c r="J33" i="16"/>
  <c r="I33" i="16"/>
  <c r="N33" i="16" s="1"/>
  <c r="H33" i="16"/>
  <c r="L33" i="16" s="1"/>
  <c r="G33" i="16"/>
  <c r="F33" i="16"/>
  <c r="M32" i="16"/>
  <c r="J32" i="16"/>
  <c r="O32" i="16" s="1"/>
  <c r="I32" i="16"/>
  <c r="N32" i="16" s="1"/>
  <c r="H32" i="16"/>
  <c r="G32" i="16"/>
  <c r="F32" i="16"/>
  <c r="J31" i="16"/>
  <c r="O31" i="16" s="1"/>
  <c r="I31" i="16"/>
  <c r="N31" i="16" s="1"/>
  <c r="H31" i="16"/>
  <c r="L31" i="16" s="1"/>
  <c r="G31" i="16"/>
  <c r="F31" i="16"/>
  <c r="N30" i="16"/>
  <c r="J30" i="16"/>
  <c r="I30" i="16"/>
  <c r="H30" i="16"/>
  <c r="M30" i="16" s="1"/>
  <c r="G30" i="16"/>
  <c r="F30" i="16"/>
  <c r="J29" i="16"/>
  <c r="I29" i="16"/>
  <c r="N29" i="16" s="1"/>
  <c r="H29" i="16"/>
  <c r="M29" i="16" s="1"/>
  <c r="G29" i="16"/>
  <c r="F29" i="16"/>
  <c r="J28" i="16"/>
  <c r="O28" i="16" s="1"/>
  <c r="I28" i="16"/>
  <c r="N28" i="16" s="1"/>
  <c r="H28" i="16"/>
  <c r="M28" i="16" s="1"/>
  <c r="G28" i="16"/>
  <c r="F28" i="16"/>
  <c r="J27" i="16"/>
  <c r="O27" i="16" s="1"/>
  <c r="P27" i="16" s="1"/>
  <c r="I27" i="16"/>
  <c r="N27" i="16" s="1"/>
  <c r="H27" i="16"/>
  <c r="M27" i="16" s="1"/>
  <c r="G27" i="16"/>
  <c r="F27" i="16"/>
  <c r="J26" i="16"/>
  <c r="I26" i="16"/>
  <c r="N26" i="16" s="1"/>
  <c r="H26" i="16"/>
  <c r="M26" i="16" s="1"/>
  <c r="G26" i="16"/>
  <c r="F26" i="16"/>
  <c r="J25" i="16"/>
  <c r="I25" i="16"/>
  <c r="N25" i="16" s="1"/>
  <c r="H25" i="16"/>
  <c r="M25" i="16" s="1"/>
  <c r="G25" i="16"/>
  <c r="F25" i="16"/>
  <c r="J24" i="16"/>
  <c r="O24" i="16" s="1"/>
  <c r="I24" i="16"/>
  <c r="N24" i="16" s="1"/>
  <c r="H24" i="16"/>
  <c r="M24" i="16" s="1"/>
  <c r="G24" i="16"/>
  <c r="F24" i="16"/>
  <c r="J23" i="16"/>
  <c r="O23" i="16" s="1"/>
  <c r="I23" i="16"/>
  <c r="N23" i="16" s="1"/>
  <c r="H23" i="16"/>
  <c r="M23" i="16" s="1"/>
  <c r="G23" i="16"/>
  <c r="F23" i="16"/>
  <c r="N22" i="16"/>
  <c r="J22" i="16"/>
  <c r="I22" i="16"/>
  <c r="H22" i="16"/>
  <c r="M22" i="16" s="1"/>
  <c r="G22" i="16"/>
  <c r="F22" i="16"/>
  <c r="M21" i="16"/>
  <c r="J21" i="16"/>
  <c r="I21" i="16"/>
  <c r="N21" i="16" s="1"/>
  <c r="H21" i="16"/>
  <c r="G21" i="16"/>
  <c r="F21" i="16"/>
  <c r="J20" i="16"/>
  <c r="O20" i="16" s="1"/>
  <c r="I20" i="16"/>
  <c r="N20" i="16" s="1"/>
  <c r="H20" i="16"/>
  <c r="M20" i="16" s="1"/>
  <c r="G20" i="16"/>
  <c r="F20" i="16"/>
  <c r="O19" i="16"/>
  <c r="J19" i="16"/>
  <c r="I19" i="16"/>
  <c r="N19" i="16" s="1"/>
  <c r="H19" i="16"/>
  <c r="M19" i="16" s="1"/>
  <c r="G19" i="16"/>
  <c r="F19" i="16"/>
  <c r="F18" i="16"/>
  <c r="E18" i="16"/>
  <c r="E58" i="16" s="1"/>
  <c r="D18" i="16"/>
  <c r="C18" i="16"/>
  <c r="J17" i="16"/>
  <c r="O17" i="16" s="1"/>
  <c r="I17" i="16"/>
  <c r="N17" i="16" s="1"/>
  <c r="H17" i="16"/>
  <c r="M17" i="16" s="1"/>
  <c r="G17" i="16"/>
  <c r="F17" i="16"/>
  <c r="O16" i="16"/>
  <c r="J16" i="16"/>
  <c r="I16" i="16"/>
  <c r="N16" i="16" s="1"/>
  <c r="H16" i="16"/>
  <c r="G16" i="16"/>
  <c r="F16" i="16"/>
  <c r="O15" i="16"/>
  <c r="N15" i="16"/>
  <c r="J15" i="16"/>
  <c r="I15" i="16"/>
  <c r="H15" i="16"/>
  <c r="M15" i="16" s="1"/>
  <c r="G15" i="16"/>
  <c r="F15" i="16"/>
  <c r="J14" i="16"/>
  <c r="O14" i="16" s="1"/>
  <c r="I14" i="16"/>
  <c r="N14" i="16" s="1"/>
  <c r="H14" i="16"/>
  <c r="L14" i="16" s="1"/>
  <c r="G14" i="16"/>
  <c r="F14" i="16"/>
  <c r="J13" i="16"/>
  <c r="I13" i="16"/>
  <c r="N13" i="16" s="1"/>
  <c r="H13" i="16"/>
  <c r="L13" i="16" s="1"/>
  <c r="G13" i="16"/>
  <c r="F13" i="16"/>
  <c r="J12" i="16"/>
  <c r="O12" i="16" s="1"/>
  <c r="P12" i="16" s="1"/>
  <c r="I12" i="16"/>
  <c r="N12" i="16" s="1"/>
  <c r="H12" i="16"/>
  <c r="M12" i="16" s="1"/>
  <c r="G12" i="16"/>
  <c r="F12" i="16"/>
  <c r="J11" i="16"/>
  <c r="K11" i="16" s="1"/>
  <c r="I11" i="16"/>
  <c r="N11" i="16" s="1"/>
  <c r="H11" i="16"/>
  <c r="M11" i="16" s="1"/>
  <c r="G11" i="16"/>
  <c r="F11" i="16"/>
  <c r="J10" i="16"/>
  <c r="O10" i="16" s="1"/>
  <c r="I10" i="16"/>
  <c r="N10" i="16" s="1"/>
  <c r="H10" i="16"/>
  <c r="M10" i="16" s="1"/>
  <c r="G10" i="16"/>
  <c r="F10" i="16"/>
  <c r="J9" i="16"/>
  <c r="I9" i="16"/>
  <c r="N9" i="16" s="1"/>
  <c r="H9" i="16"/>
  <c r="M9" i="16" s="1"/>
  <c r="G9" i="16"/>
  <c r="F9" i="16"/>
  <c r="O8" i="16"/>
  <c r="J8" i="16"/>
  <c r="I8" i="16"/>
  <c r="N8" i="16" s="1"/>
  <c r="H8" i="16"/>
  <c r="L8" i="16" s="1"/>
  <c r="G8" i="16"/>
  <c r="F8" i="16"/>
  <c r="O7" i="16"/>
  <c r="J7" i="16"/>
  <c r="I7" i="16"/>
  <c r="N7" i="16" s="1"/>
  <c r="H7" i="16"/>
  <c r="M7" i="16" s="1"/>
  <c r="G7" i="16"/>
  <c r="F7" i="16"/>
  <c r="O6" i="16"/>
  <c r="J6" i="16"/>
  <c r="I6" i="16"/>
  <c r="H6" i="16"/>
  <c r="K6" i="16" s="1"/>
  <c r="G6" i="16"/>
  <c r="F6" i="16"/>
  <c r="O5" i="16"/>
  <c r="I5" i="16"/>
  <c r="E5" i="16"/>
  <c r="D5" i="16"/>
  <c r="C5" i="16"/>
  <c r="J4" i="16"/>
  <c r="O4" i="16" s="1"/>
  <c r="I4" i="16"/>
  <c r="N4" i="16" s="1"/>
  <c r="N5" i="16" s="1"/>
  <c r="H4" i="16"/>
  <c r="F4" i="16"/>
  <c r="P4" i="16" s="1"/>
  <c r="F56" i="1"/>
  <c r="E56" i="1"/>
  <c r="D56" i="1"/>
  <c r="D57" i="1" s="1"/>
  <c r="C56" i="1"/>
  <c r="C57" i="1" s="1"/>
  <c r="G50" i="1"/>
  <c r="F49" i="1"/>
  <c r="E49" i="1"/>
  <c r="G49" i="1"/>
  <c r="G48" i="1"/>
  <c r="G47" i="1"/>
  <c r="G46" i="1"/>
  <c r="G45" i="1"/>
  <c r="G44" i="1"/>
  <c r="G43" i="1"/>
  <c r="G42" i="1"/>
  <c r="F41" i="1"/>
  <c r="E41" i="1"/>
  <c r="G41" i="1"/>
  <c r="G40" i="1"/>
  <c r="F39" i="1"/>
  <c r="E39" i="1"/>
  <c r="G39" i="1"/>
  <c r="G38" i="1"/>
  <c r="F37" i="1"/>
  <c r="E37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F57" i="1" s="1"/>
  <c r="E17" i="1"/>
  <c r="E57" i="1" s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G59" i="24"/>
  <c r="M57" i="24"/>
  <c r="I57" i="24"/>
  <c r="E57" i="24"/>
  <c r="L57" i="24"/>
  <c r="N56" i="24"/>
  <c r="M56" i="24"/>
  <c r="L56" i="24"/>
  <c r="J56" i="24"/>
  <c r="I56" i="24"/>
  <c r="H56" i="24"/>
  <c r="G56" i="24"/>
  <c r="F56" i="24"/>
  <c r="N55" i="24"/>
  <c r="M55" i="24"/>
  <c r="L55" i="24"/>
  <c r="J55" i="24"/>
  <c r="I55" i="24"/>
  <c r="H55" i="24"/>
  <c r="G55" i="24"/>
  <c r="F55" i="24"/>
  <c r="N54" i="24"/>
  <c r="M54" i="24"/>
  <c r="L54" i="24"/>
  <c r="J54" i="24"/>
  <c r="I54" i="24"/>
  <c r="H54" i="24"/>
  <c r="G54" i="24"/>
  <c r="F54" i="24"/>
  <c r="N53" i="24"/>
  <c r="M53" i="24"/>
  <c r="L53" i="24"/>
  <c r="J53" i="24"/>
  <c r="I53" i="24"/>
  <c r="H53" i="24"/>
  <c r="G53" i="24"/>
  <c r="F53" i="24"/>
  <c r="N52" i="24"/>
  <c r="M52" i="24"/>
  <c r="L52" i="24"/>
  <c r="J52" i="24"/>
  <c r="I52" i="24"/>
  <c r="H52" i="24"/>
  <c r="G52" i="24"/>
  <c r="F52" i="24"/>
  <c r="N51" i="24"/>
  <c r="M51" i="24"/>
  <c r="L51" i="24"/>
  <c r="J51" i="24"/>
  <c r="I51" i="24"/>
  <c r="H51" i="24"/>
  <c r="G51" i="24"/>
  <c r="F51" i="24"/>
  <c r="N50" i="24"/>
  <c r="L50" i="24"/>
  <c r="F50" i="24"/>
  <c r="M50" i="24"/>
  <c r="G50" i="24"/>
  <c r="N49" i="24"/>
  <c r="M49" i="24"/>
  <c r="L49" i="24"/>
  <c r="J49" i="24"/>
  <c r="I49" i="24"/>
  <c r="H49" i="24"/>
  <c r="G49" i="24"/>
  <c r="F49" i="24"/>
  <c r="N48" i="24"/>
  <c r="M48" i="24"/>
  <c r="L48" i="24"/>
  <c r="J48" i="24"/>
  <c r="I48" i="24"/>
  <c r="H48" i="24"/>
  <c r="G48" i="24"/>
  <c r="F48" i="24"/>
  <c r="N47" i="24"/>
  <c r="M47" i="24"/>
  <c r="L47" i="24"/>
  <c r="J47" i="24"/>
  <c r="I47" i="24"/>
  <c r="H47" i="24"/>
  <c r="G47" i="24"/>
  <c r="F47" i="24"/>
  <c r="N46" i="24"/>
  <c r="M46" i="24"/>
  <c r="L46" i="24"/>
  <c r="O46" i="24" s="1"/>
  <c r="J46" i="24"/>
  <c r="I46" i="24"/>
  <c r="H46" i="24"/>
  <c r="G46" i="24"/>
  <c r="F46" i="24"/>
  <c r="N45" i="24"/>
  <c r="M45" i="24"/>
  <c r="L45" i="24"/>
  <c r="J45" i="24"/>
  <c r="I45" i="24"/>
  <c r="H45" i="24"/>
  <c r="G45" i="24"/>
  <c r="F45" i="24"/>
  <c r="N44" i="24"/>
  <c r="M44" i="24"/>
  <c r="L44" i="24"/>
  <c r="J44" i="24"/>
  <c r="I44" i="24"/>
  <c r="H44" i="24"/>
  <c r="G44" i="24"/>
  <c r="F44" i="24"/>
  <c r="N43" i="24"/>
  <c r="M43" i="24"/>
  <c r="L43" i="24"/>
  <c r="J43" i="24"/>
  <c r="I43" i="24"/>
  <c r="H43" i="24"/>
  <c r="G43" i="24"/>
  <c r="F43" i="24"/>
  <c r="M42" i="24"/>
  <c r="L42" i="24"/>
  <c r="N41" i="24"/>
  <c r="M41" i="24"/>
  <c r="L41" i="24"/>
  <c r="J41" i="24"/>
  <c r="I41" i="24"/>
  <c r="H41" i="24"/>
  <c r="G41" i="24"/>
  <c r="F41" i="24"/>
  <c r="N40" i="24"/>
  <c r="L40" i="24"/>
  <c r="H40" i="24"/>
  <c r="F40" i="24"/>
  <c r="G40" i="24"/>
  <c r="N39" i="24"/>
  <c r="O39" i="24" s="1"/>
  <c r="M39" i="24"/>
  <c r="L39" i="24"/>
  <c r="J39" i="24"/>
  <c r="I39" i="24"/>
  <c r="H39" i="24"/>
  <c r="K39" i="24" s="1"/>
  <c r="G39" i="24"/>
  <c r="F39" i="24"/>
  <c r="M38" i="24"/>
  <c r="N38" i="24"/>
  <c r="G38" i="24"/>
  <c r="N37" i="24"/>
  <c r="M37" i="24"/>
  <c r="L37" i="24"/>
  <c r="J37" i="24"/>
  <c r="I37" i="24"/>
  <c r="H37" i="24"/>
  <c r="G37" i="24"/>
  <c r="F37" i="24"/>
  <c r="N36" i="24"/>
  <c r="M36" i="24"/>
  <c r="L36" i="24"/>
  <c r="J36" i="24"/>
  <c r="I36" i="24"/>
  <c r="H36" i="24"/>
  <c r="G36" i="24"/>
  <c r="F36" i="24"/>
  <c r="N35" i="24"/>
  <c r="M35" i="24"/>
  <c r="L35" i="24"/>
  <c r="J35" i="24"/>
  <c r="I35" i="24"/>
  <c r="H35" i="24"/>
  <c r="G35" i="24"/>
  <c r="F35" i="24"/>
  <c r="N34" i="24"/>
  <c r="M34" i="24"/>
  <c r="L34" i="24"/>
  <c r="J34" i="24"/>
  <c r="I34" i="24"/>
  <c r="H34" i="24"/>
  <c r="G34" i="24"/>
  <c r="F34" i="24"/>
  <c r="N33" i="24"/>
  <c r="M33" i="24"/>
  <c r="L33" i="24"/>
  <c r="J33" i="24"/>
  <c r="I33" i="24"/>
  <c r="H33" i="24"/>
  <c r="G33" i="24"/>
  <c r="F33" i="24"/>
  <c r="N32" i="24"/>
  <c r="M32" i="24"/>
  <c r="L32" i="24"/>
  <c r="J32" i="24"/>
  <c r="I32" i="24"/>
  <c r="H32" i="24"/>
  <c r="G32" i="24"/>
  <c r="F32" i="24"/>
  <c r="N31" i="24"/>
  <c r="M31" i="24"/>
  <c r="L31" i="24"/>
  <c r="J31" i="24"/>
  <c r="I31" i="24"/>
  <c r="H31" i="24"/>
  <c r="G31" i="24"/>
  <c r="F31" i="24"/>
  <c r="N30" i="24"/>
  <c r="M30" i="24"/>
  <c r="L30" i="24"/>
  <c r="J30" i="24"/>
  <c r="I30" i="24"/>
  <c r="H30" i="24"/>
  <c r="G30" i="24"/>
  <c r="F30" i="24"/>
  <c r="N29" i="24"/>
  <c r="M29" i="24"/>
  <c r="L29" i="24"/>
  <c r="J29" i="24"/>
  <c r="I29" i="24"/>
  <c r="H29" i="24"/>
  <c r="G29" i="24"/>
  <c r="F29" i="24"/>
  <c r="N28" i="24"/>
  <c r="M28" i="24"/>
  <c r="L28" i="24"/>
  <c r="J28" i="24"/>
  <c r="I28" i="24"/>
  <c r="H28" i="24"/>
  <c r="G28" i="24"/>
  <c r="F28" i="24"/>
  <c r="N27" i="24"/>
  <c r="M27" i="24"/>
  <c r="L27" i="24"/>
  <c r="J27" i="24"/>
  <c r="I27" i="24"/>
  <c r="H27" i="24"/>
  <c r="G27" i="24"/>
  <c r="F27" i="24"/>
  <c r="N26" i="24"/>
  <c r="M26" i="24"/>
  <c r="L26" i="24"/>
  <c r="J26" i="24"/>
  <c r="I26" i="24"/>
  <c r="H26" i="24"/>
  <c r="G26" i="24"/>
  <c r="F26" i="24"/>
  <c r="N25" i="24"/>
  <c r="M25" i="24"/>
  <c r="L25" i="24"/>
  <c r="J25" i="24"/>
  <c r="I25" i="24"/>
  <c r="H25" i="24"/>
  <c r="G25" i="24"/>
  <c r="F25" i="24"/>
  <c r="N24" i="24"/>
  <c r="M24" i="24"/>
  <c r="L24" i="24"/>
  <c r="J24" i="24"/>
  <c r="I24" i="24"/>
  <c r="H24" i="24"/>
  <c r="G24" i="24"/>
  <c r="F24" i="24"/>
  <c r="N23" i="24"/>
  <c r="M23" i="24"/>
  <c r="L23" i="24"/>
  <c r="J23" i="24"/>
  <c r="I23" i="24"/>
  <c r="H23" i="24"/>
  <c r="G23" i="24"/>
  <c r="F23" i="24"/>
  <c r="N22" i="24"/>
  <c r="M22" i="24"/>
  <c r="L22" i="24"/>
  <c r="J22" i="24"/>
  <c r="I22" i="24"/>
  <c r="H22" i="24"/>
  <c r="G22" i="24"/>
  <c r="F22" i="24"/>
  <c r="N21" i="24"/>
  <c r="M21" i="24"/>
  <c r="L21" i="24"/>
  <c r="J21" i="24"/>
  <c r="I21" i="24"/>
  <c r="H21" i="24"/>
  <c r="G21" i="24"/>
  <c r="F21" i="24"/>
  <c r="N20" i="24"/>
  <c r="M20" i="24"/>
  <c r="L20" i="24"/>
  <c r="J20" i="24"/>
  <c r="I20" i="24"/>
  <c r="H20" i="24"/>
  <c r="G20" i="24"/>
  <c r="F20" i="24"/>
  <c r="N19" i="24"/>
  <c r="M19" i="24"/>
  <c r="L19" i="24"/>
  <c r="J19" i="24"/>
  <c r="I19" i="24"/>
  <c r="H19" i="24"/>
  <c r="G19" i="24"/>
  <c r="F19" i="24"/>
  <c r="N18" i="24"/>
  <c r="L18" i="24"/>
  <c r="J18" i="24"/>
  <c r="F18" i="24"/>
  <c r="E58" i="24"/>
  <c r="N17" i="24"/>
  <c r="O17" i="24" s="1"/>
  <c r="M17" i="24"/>
  <c r="L17" i="24"/>
  <c r="J17" i="24"/>
  <c r="I17" i="24"/>
  <c r="H17" i="24"/>
  <c r="G17" i="24"/>
  <c r="F17" i="24"/>
  <c r="N16" i="24"/>
  <c r="O16" i="24" s="1"/>
  <c r="M16" i="24"/>
  <c r="L16" i="24"/>
  <c r="J16" i="24"/>
  <c r="I16" i="24"/>
  <c r="H16" i="24"/>
  <c r="G16" i="24"/>
  <c r="F16" i="24"/>
  <c r="N15" i="24"/>
  <c r="O15" i="24" s="1"/>
  <c r="M15" i="24"/>
  <c r="L15" i="24"/>
  <c r="J15" i="24"/>
  <c r="K15" i="24" s="1"/>
  <c r="I15" i="24"/>
  <c r="H15" i="24"/>
  <c r="G15" i="24"/>
  <c r="F15" i="24"/>
  <c r="N14" i="24"/>
  <c r="O14" i="24" s="1"/>
  <c r="M14" i="24"/>
  <c r="L14" i="24"/>
  <c r="J14" i="24"/>
  <c r="I14" i="24"/>
  <c r="H14" i="24"/>
  <c r="G14" i="24"/>
  <c r="F14" i="24"/>
  <c r="N13" i="24"/>
  <c r="O13" i="24" s="1"/>
  <c r="M13" i="24"/>
  <c r="L13" i="24"/>
  <c r="K13" i="24"/>
  <c r="J13" i="24"/>
  <c r="I13" i="24"/>
  <c r="H13" i="24"/>
  <c r="G13" i="24"/>
  <c r="F13" i="24"/>
  <c r="N12" i="24"/>
  <c r="M12" i="24"/>
  <c r="L12" i="24"/>
  <c r="J12" i="24"/>
  <c r="I12" i="24"/>
  <c r="H12" i="24"/>
  <c r="K12" i="24" s="1"/>
  <c r="G12" i="24"/>
  <c r="F12" i="24"/>
  <c r="N11" i="24"/>
  <c r="M11" i="24"/>
  <c r="L11" i="24"/>
  <c r="J11" i="24"/>
  <c r="I11" i="24"/>
  <c r="H11" i="24"/>
  <c r="G11" i="24"/>
  <c r="F11" i="24"/>
  <c r="N10" i="24"/>
  <c r="M10" i="24"/>
  <c r="L10" i="24"/>
  <c r="J10" i="24"/>
  <c r="I10" i="24"/>
  <c r="H10" i="24"/>
  <c r="K10" i="24" s="1"/>
  <c r="G10" i="24"/>
  <c r="F10" i="24"/>
  <c r="N9" i="24"/>
  <c r="M9" i="24"/>
  <c r="L9" i="24"/>
  <c r="J9" i="24"/>
  <c r="I9" i="24"/>
  <c r="H9" i="24"/>
  <c r="G9" i="24"/>
  <c r="F9" i="24"/>
  <c r="N8" i="24"/>
  <c r="M8" i="24"/>
  <c r="L8" i="24"/>
  <c r="J8" i="24"/>
  <c r="I8" i="24"/>
  <c r="H8" i="24"/>
  <c r="G8" i="24"/>
  <c r="F8" i="24"/>
  <c r="N7" i="24"/>
  <c r="O7" i="24" s="1"/>
  <c r="M7" i="24"/>
  <c r="L7" i="24"/>
  <c r="J7" i="24"/>
  <c r="I7" i="24"/>
  <c r="H7" i="24"/>
  <c r="G7" i="24"/>
  <c r="F7" i="24"/>
  <c r="N6" i="24"/>
  <c r="O6" i="24" s="1"/>
  <c r="M6" i="24"/>
  <c r="L6" i="24"/>
  <c r="J6" i="24"/>
  <c r="I6" i="24"/>
  <c r="H6" i="24"/>
  <c r="G6" i="24"/>
  <c r="F6" i="24"/>
  <c r="N5" i="24"/>
  <c r="I5" i="24"/>
  <c r="E5" i="24"/>
  <c r="D5" i="24"/>
  <c r="C5" i="24"/>
  <c r="N4" i="24"/>
  <c r="M4" i="24"/>
  <c r="M5" i="24" s="1"/>
  <c r="L4" i="24"/>
  <c r="L5" i="24" s="1"/>
  <c r="J4" i="24"/>
  <c r="J5" i="24" s="1"/>
  <c r="I4" i="24"/>
  <c r="H4" i="24"/>
  <c r="H5" i="24" s="1"/>
  <c r="F4" i="24"/>
  <c r="O4" i="24" s="1"/>
  <c r="G64" i="25"/>
  <c r="G63" i="25"/>
  <c r="G62" i="25"/>
  <c r="G61" i="25"/>
  <c r="G60" i="25"/>
  <c r="G59" i="25"/>
  <c r="H57" i="25"/>
  <c r="E57" i="25"/>
  <c r="J57" i="25" s="1"/>
  <c r="I57" i="25"/>
  <c r="G57" i="25"/>
  <c r="J56" i="25"/>
  <c r="I56" i="25"/>
  <c r="H56" i="25"/>
  <c r="K56" i="25" s="1"/>
  <c r="G56" i="25"/>
  <c r="F56" i="25"/>
  <c r="J55" i="25"/>
  <c r="I55" i="25"/>
  <c r="H55" i="25"/>
  <c r="K55" i="25" s="1"/>
  <c r="G55" i="25"/>
  <c r="F55" i="25"/>
  <c r="J54" i="25"/>
  <c r="I54" i="25"/>
  <c r="H54" i="25"/>
  <c r="K54" i="25" s="1"/>
  <c r="G54" i="25"/>
  <c r="F54" i="25"/>
  <c r="K53" i="25"/>
  <c r="J53" i="25"/>
  <c r="I53" i="25"/>
  <c r="H53" i="25"/>
  <c r="G53" i="25"/>
  <c r="F53" i="25"/>
  <c r="J52" i="25"/>
  <c r="I52" i="25"/>
  <c r="H52" i="25"/>
  <c r="K52" i="25" s="1"/>
  <c r="G52" i="25"/>
  <c r="F52" i="25"/>
  <c r="J51" i="25"/>
  <c r="I51" i="25"/>
  <c r="H51" i="25"/>
  <c r="G51" i="25"/>
  <c r="F51" i="25"/>
  <c r="I50" i="25"/>
  <c r="J50" i="25"/>
  <c r="J49" i="25"/>
  <c r="I49" i="25"/>
  <c r="H49" i="25"/>
  <c r="G49" i="25"/>
  <c r="F49" i="25"/>
  <c r="J48" i="25"/>
  <c r="I48" i="25"/>
  <c r="H48" i="25"/>
  <c r="K48" i="25" s="1"/>
  <c r="G48" i="25"/>
  <c r="F48" i="25"/>
  <c r="J47" i="25"/>
  <c r="I47" i="25"/>
  <c r="H47" i="25"/>
  <c r="G47" i="25"/>
  <c r="F47" i="25"/>
  <c r="J46" i="25"/>
  <c r="I46" i="25"/>
  <c r="H46" i="25"/>
  <c r="G46" i="25"/>
  <c r="F46" i="25"/>
  <c r="J45" i="25"/>
  <c r="I45" i="25"/>
  <c r="H45" i="25"/>
  <c r="G45" i="25"/>
  <c r="F45" i="25"/>
  <c r="J44" i="25"/>
  <c r="I44" i="25"/>
  <c r="H44" i="25"/>
  <c r="K44" i="25" s="1"/>
  <c r="G44" i="25"/>
  <c r="F44" i="25"/>
  <c r="J43" i="25"/>
  <c r="I43" i="25"/>
  <c r="H43" i="25"/>
  <c r="G43" i="25"/>
  <c r="F43" i="25"/>
  <c r="J42" i="25"/>
  <c r="G42" i="25"/>
  <c r="I42" i="24"/>
  <c r="J41" i="25"/>
  <c r="I41" i="25"/>
  <c r="H41" i="25"/>
  <c r="G41" i="25"/>
  <c r="F41" i="25"/>
  <c r="J40" i="25"/>
  <c r="I40" i="25"/>
  <c r="F40" i="25"/>
  <c r="J40" i="24"/>
  <c r="H40" i="25"/>
  <c r="J39" i="25"/>
  <c r="I39" i="25"/>
  <c r="H39" i="25"/>
  <c r="K39" i="25" s="1"/>
  <c r="G39" i="25"/>
  <c r="F39" i="25"/>
  <c r="I38" i="25"/>
  <c r="H38" i="25"/>
  <c r="I38" i="24"/>
  <c r="G38" i="25"/>
  <c r="J37" i="25"/>
  <c r="I37" i="25"/>
  <c r="H37" i="25"/>
  <c r="G37" i="25"/>
  <c r="F37" i="25"/>
  <c r="J36" i="25"/>
  <c r="I36" i="25"/>
  <c r="H36" i="25"/>
  <c r="G36" i="25"/>
  <c r="F36" i="25"/>
  <c r="J35" i="25"/>
  <c r="I35" i="25"/>
  <c r="H35" i="25"/>
  <c r="G35" i="25"/>
  <c r="F35" i="25"/>
  <c r="J34" i="25"/>
  <c r="I34" i="25"/>
  <c r="H34" i="25"/>
  <c r="G34" i="25"/>
  <c r="F34" i="25"/>
  <c r="J33" i="25"/>
  <c r="I33" i="25"/>
  <c r="H33" i="25"/>
  <c r="G33" i="25"/>
  <c r="F33" i="25"/>
  <c r="J32" i="25"/>
  <c r="I32" i="25"/>
  <c r="H32" i="25"/>
  <c r="G32" i="25"/>
  <c r="F32" i="25"/>
  <c r="J31" i="25"/>
  <c r="I31" i="25"/>
  <c r="H31" i="25"/>
  <c r="G31" i="25"/>
  <c r="F31" i="25"/>
  <c r="J30" i="25"/>
  <c r="I30" i="25"/>
  <c r="H30" i="25"/>
  <c r="G30" i="25"/>
  <c r="F30" i="25"/>
  <c r="J29" i="25"/>
  <c r="I29" i="25"/>
  <c r="H29" i="25"/>
  <c r="G29" i="25"/>
  <c r="F29" i="25"/>
  <c r="J28" i="25"/>
  <c r="I28" i="25"/>
  <c r="H28" i="25"/>
  <c r="G28" i="25"/>
  <c r="F28" i="25"/>
  <c r="J27" i="25"/>
  <c r="I27" i="25"/>
  <c r="H27" i="25"/>
  <c r="G27" i="25"/>
  <c r="F27" i="25"/>
  <c r="J26" i="25"/>
  <c r="I26" i="25"/>
  <c r="H26" i="25"/>
  <c r="G26" i="25"/>
  <c r="F26" i="25"/>
  <c r="J25" i="25"/>
  <c r="I25" i="25"/>
  <c r="H25" i="25"/>
  <c r="G25" i="25"/>
  <c r="F25" i="25"/>
  <c r="J24" i="25"/>
  <c r="I24" i="25"/>
  <c r="H24" i="25"/>
  <c r="G24" i="25"/>
  <c r="F24" i="25"/>
  <c r="J23" i="25"/>
  <c r="I23" i="25"/>
  <c r="H23" i="25"/>
  <c r="G23" i="25"/>
  <c r="F23" i="25"/>
  <c r="J22" i="25"/>
  <c r="I22" i="25"/>
  <c r="H22" i="25"/>
  <c r="G22" i="25"/>
  <c r="F22" i="25"/>
  <c r="J21" i="25"/>
  <c r="I21" i="25"/>
  <c r="H21" i="25"/>
  <c r="G21" i="25"/>
  <c r="F21" i="25"/>
  <c r="J20" i="25"/>
  <c r="I20" i="25"/>
  <c r="H20" i="25"/>
  <c r="G20" i="25"/>
  <c r="F20" i="25"/>
  <c r="J19" i="25"/>
  <c r="I19" i="25"/>
  <c r="H19" i="25"/>
  <c r="G19" i="25"/>
  <c r="F19" i="25"/>
  <c r="H18" i="25"/>
  <c r="J18" i="25"/>
  <c r="H18" i="24"/>
  <c r="J17" i="25"/>
  <c r="I17" i="25"/>
  <c r="H17" i="25"/>
  <c r="G17" i="25"/>
  <c r="F17" i="25"/>
  <c r="J16" i="25"/>
  <c r="I16" i="25"/>
  <c r="H16" i="25"/>
  <c r="K16" i="25" s="1"/>
  <c r="G16" i="25"/>
  <c r="F16" i="25"/>
  <c r="J15" i="25"/>
  <c r="K15" i="25" s="1"/>
  <c r="I15" i="25"/>
  <c r="H15" i="25"/>
  <c r="G15" i="25"/>
  <c r="F15" i="25"/>
  <c r="J14" i="25"/>
  <c r="I14" i="25"/>
  <c r="H14" i="25"/>
  <c r="G14" i="25"/>
  <c r="F14" i="25"/>
  <c r="J13" i="25"/>
  <c r="I13" i="25"/>
  <c r="H13" i="25"/>
  <c r="G13" i="25"/>
  <c r="F13" i="25"/>
  <c r="J12" i="25"/>
  <c r="I12" i="25"/>
  <c r="H12" i="25"/>
  <c r="K12" i="25" s="1"/>
  <c r="G12" i="25"/>
  <c r="F12" i="25"/>
  <c r="J11" i="25"/>
  <c r="K11" i="25" s="1"/>
  <c r="I11" i="25"/>
  <c r="H11" i="25"/>
  <c r="G11" i="25"/>
  <c r="F11" i="25"/>
  <c r="J10" i="25"/>
  <c r="I10" i="25"/>
  <c r="H10" i="25"/>
  <c r="G10" i="25"/>
  <c r="F10" i="25"/>
  <c r="J9" i="25"/>
  <c r="I9" i="25"/>
  <c r="H9" i="25"/>
  <c r="G9" i="25"/>
  <c r="F9" i="25"/>
  <c r="J8" i="25"/>
  <c r="I8" i="25"/>
  <c r="H8" i="25"/>
  <c r="G8" i="25"/>
  <c r="F8" i="25"/>
  <c r="J7" i="25"/>
  <c r="I7" i="25"/>
  <c r="H7" i="25"/>
  <c r="G7" i="25"/>
  <c r="F7" i="25"/>
  <c r="J6" i="25"/>
  <c r="I6" i="25"/>
  <c r="H6" i="25"/>
  <c r="G6" i="25"/>
  <c r="F6" i="25"/>
  <c r="I5" i="25"/>
  <c r="H5" i="25"/>
  <c r="E5" i="25"/>
  <c r="D5" i="25"/>
  <c r="C5" i="25"/>
  <c r="J4" i="25"/>
  <c r="J5" i="25" s="1"/>
  <c r="I4" i="25"/>
  <c r="H4" i="25"/>
  <c r="F4" i="25"/>
  <c r="K4" i="25" s="1"/>
  <c r="G60" i="40"/>
  <c r="G59" i="40"/>
  <c r="E57" i="40"/>
  <c r="D57" i="40"/>
  <c r="C57" i="40"/>
  <c r="F56" i="40"/>
  <c r="F55" i="40"/>
  <c r="F54" i="40"/>
  <c r="F53" i="40"/>
  <c r="F52" i="40"/>
  <c r="F51" i="40"/>
  <c r="H50" i="40"/>
  <c r="E50" i="40"/>
  <c r="J50" i="40" s="1"/>
  <c r="D50" i="40"/>
  <c r="I50" i="40" s="1"/>
  <c r="C50" i="40"/>
  <c r="G50" i="40" s="1"/>
  <c r="J49" i="40"/>
  <c r="K49" i="40" s="1"/>
  <c r="I49" i="40"/>
  <c r="H49" i="40"/>
  <c r="G49" i="40"/>
  <c r="F49" i="40"/>
  <c r="K48" i="40"/>
  <c r="J48" i="40"/>
  <c r="I48" i="40"/>
  <c r="H48" i="40"/>
  <c r="G48" i="40"/>
  <c r="F48" i="40"/>
  <c r="J47" i="40"/>
  <c r="I47" i="40"/>
  <c r="H47" i="40"/>
  <c r="G47" i="40"/>
  <c r="F47" i="40"/>
  <c r="J46" i="40"/>
  <c r="K46" i="40" s="1"/>
  <c r="I46" i="40"/>
  <c r="H46" i="40"/>
  <c r="G46" i="40"/>
  <c r="F46" i="40"/>
  <c r="J45" i="40"/>
  <c r="K45" i="40" s="1"/>
  <c r="I45" i="40"/>
  <c r="H45" i="40"/>
  <c r="G45" i="40"/>
  <c r="F45" i="40"/>
  <c r="J44" i="40"/>
  <c r="I44" i="40"/>
  <c r="H44" i="40"/>
  <c r="G44" i="40"/>
  <c r="F44" i="40"/>
  <c r="J43" i="40"/>
  <c r="I43" i="40"/>
  <c r="H43" i="40"/>
  <c r="G43" i="40"/>
  <c r="F43" i="40"/>
  <c r="J42" i="40"/>
  <c r="G42" i="40"/>
  <c r="E42" i="40"/>
  <c r="D42" i="40"/>
  <c r="I42" i="40" s="1"/>
  <c r="C42" i="40"/>
  <c r="J41" i="40"/>
  <c r="I41" i="40"/>
  <c r="H41" i="40"/>
  <c r="K41" i="40" s="1"/>
  <c r="G41" i="40"/>
  <c r="F41" i="40"/>
  <c r="J40" i="40"/>
  <c r="I40" i="40"/>
  <c r="F40" i="40"/>
  <c r="E40" i="40"/>
  <c r="D40" i="40"/>
  <c r="C40" i="40"/>
  <c r="H40" i="40" s="1"/>
  <c r="K39" i="40"/>
  <c r="J39" i="40"/>
  <c r="I39" i="40"/>
  <c r="H39" i="40"/>
  <c r="G39" i="40"/>
  <c r="F39" i="40"/>
  <c r="I38" i="40"/>
  <c r="H38" i="40"/>
  <c r="E38" i="40"/>
  <c r="D38" i="40"/>
  <c r="C38" i="40"/>
  <c r="J37" i="40"/>
  <c r="I37" i="40"/>
  <c r="H37" i="40"/>
  <c r="G37" i="40"/>
  <c r="F37" i="40"/>
  <c r="J36" i="40"/>
  <c r="I36" i="40"/>
  <c r="H36" i="40"/>
  <c r="G36" i="40"/>
  <c r="F36" i="40"/>
  <c r="J35" i="40"/>
  <c r="K35" i="40" s="1"/>
  <c r="I35" i="40"/>
  <c r="H35" i="40"/>
  <c r="G35" i="40"/>
  <c r="F35" i="40"/>
  <c r="J34" i="40"/>
  <c r="I34" i="40"/>
  <c r="H34" i="40"/>
  <c r="K34" i="40" s="1"/>
  <c r="G34" i="40"/>
  <c r="F34" i="40"/>
  <c r="J33" i="40"/>
  <c r="I33" i="40"/>
  <c r="H33" i="40"/>
  <c r="G33" i="40"/>
  <c r="F33" i="40"/>
  <c r="J32" i="40"/>
  <c r="I32" i="40"/>
  <c r="H32" i="40"/>
  <c r="G32" i="40"/>
  <c r="F32" i="40"/>
  <c r="J31" i="40"/>
  <c r="K31" i="40" s="1"/>
  <c r="I31" i="40"/>
  <c r="H31" i="40"/>
  <c r="G31" i="40"/>
  <c r="F31" i="40"/>
  <c r="J30" i="40"/>
  <c r="I30" i="40"/>
  <c r="H30" i="40"/>
  <c r="K30" i="40" s="1"/>
  <c r="G30" i="40"/>
  <c r="F30" i="40"/>
  <c r="J29" i="40"/>
  <c r="I29" i="40"/>
  <c r="H29" i="40"/>
  <c r="G29" i="40"/>
  <c r="F29" i="40"/>
  <c r="J28" i="40"/>
  <c r="I28" i="40"/>
  <c r="H28" i="40"/>
  <c r="G28" i="40"/>
  <c r="F28" i="40"/>
  <c r="J27" i="40"/>
  <c r="K27" i="40" s="1"/>
  <c r="I27" i="40"/>
  <c r="H27" i="40"/>
  <c r="G27" i="40"/>
  <c r="F27" i="40"/>
  <c r="J26" i="40"/>
  <c r="I26" i="40"/>
  <c r="H26" i="40"/>
  <c r="K26" i="40" s="1"/>
  <c r="G26" i="40"/>
  <c r="F26" i="40"/>
  <c r="J25" i="40"/>
  <c r="I25" i="40"/>
  <c r="H25" i="40"/>
  <c r="G25" i="40"/>
  <c r="F25" i="40"/>
  <c r="J24" i="40"/>
  <c r="I24" i="40"/>
  <c r="H24" i="40"/>
  <c r="G24" i="40"/>
  <c r="F24" i="40"/>
  <c r="J23" i="40"/>
  <c r="K23" i="40" s="1"/>
  <c r="I23" i="40"/>
  <c r="H23" i="40"/>
  <c r="G23" i="40"/>
  <c r="F23" i="40"/>
  <c r="J22" i="40"/>
  <c r="I22" i="40"/>
  <c r="H22" i="40"/>
  <c r="K22" i="40" s="1"/>
  <c r="G22" i="40"/>
  <c r="F22" i="40"/>
  <c r="J21" i="40"/>
  <c r="I21" i="40"/>
  <c r="H21" i="40"/>
  <c r="G21" i="40"/>
  <c r="F21" i="40"/>
  <c r="J20" i="40"/>
  <c r="I20" i="40"/>
  <c r="H20" i="40"/>
  <c r="G20" i="40"/>
  <c r="F20" i="40"/>
  <c r="J19" i="40"/>
  <c r="K19" i="40" s="1"/>
  <c r="I19" i="40"/>
  <c r="H19" i="40"/>
  <c r="G19" i="40"/>
  <c r="F19" i="40"/>
  <c r="H18" i="40"/>
  <c r="E18" i="40"/>
  <c r="D18" i="40"/>
  <c r="C18" i="40"/>
  <c r="G18" i="40" s="1"/>
  <c r="J17" i="40"/>
  <c r="I17" i="40"/>
  <c r="H17" i="40"/>
  <c r="G17" i="40"/>
  <c r="F17" i="40"/>
  <c r="K16" i="40"/>
  <c r="J16" i="40"/>
  <c r="I16" i="40"/>
  <c r="H16" i="40"/>
  <c r="G16" i="40"/>
  <c r="F16" i="40"/>
  <c r="J15" i="40"/>
  <c r="K15" i="40" s="1"/>
  <c r="I15" i="40"/>
  <c r="H15" i="40"/>
  <c r="G15" i="40"/>
  <c r="F15" i="40"/>
  <c r="J14" i="40"/>
  <c r="I14" i="40"/>
  <c r="H14" i="40"/>
  <c r="G14" i="40"/>
  <c r="F14" i="40"/>
  <c r="J13" i="40"/>
  <c r="I13" i="40"/>
  <c r="H13" i="40"/>
  <c r="G13" i="40"/>
  <c r="F13" i="40"/>
  <c r="J12" i="40"/>
  <c r="K12" i="40" s="1"/>
  <c r="I12" i="40"/>
  <c r="H12" i="40"/>
  <c r="G12" i="40"/>
  <c r="F12" i="40"/>
  <c r="J11" i="40"/>
  <c r="K11" i="40" s="1"/>
  <c r="I11" i="40"/>
  <c r="H11" i="40"/>
  <c r="G11" i="40"/>
  <c r="F11" i="40"/>
  <c r="J10" i="40"/>
  <c r="I10" i="40"/>
  <c r="H10" i="40"/>
  <c r="K10" i="40" s="1"/>
  <c r="G10" i="40"/>
  <c r="F10" i="40"/>
  <c r="J9" i="40"/>
  <c r="K9" i="40" s="1"/>
  <c r="I9" i="40"/>
  <c r="H9" i="40"/>
  <c r="G9" i="40"/>
  <c r="F9" i="40"/>
  <c r="K8" i="40"/>
  <c r="J8" i="40"/>
  <c r="I8" i="40"/>
  <c r="H8" i="40"/>
  <c r="G8" i="40"/>
  <c r="F8" i="40"/>
  <c r="J7" i="40"/>
  <c r="I7" i="40"/>
  <c r="H7" i="40"/>
  <c r="G7" i="40"/>
  <c r="F7" i="40"/>
  <c r="J6" i="40"/>
  <c r="K6" i="40" s="1"/>
  <c r="I6" i="40"/>
  <c r="H6" i="40"/>
  <c r="G6" i="40"/>
  <c r="F6" i="40"/>
  <c r="I5" i="40"/>
  <c r="H5" i="40"/>
  <c r="E5" i="40"/>
  <c r="D5" i="40"/>
  <c r="C5" i="40"/>
  <c r="J4" i="40"/>
  <c r="J5" i="40" s="1"/>
  <c r="I4" i="40"/>
  <c r="H4" i="40"/>
  <c r="F4" i="40"/>
  <c r="K4" i="40" s="1"/>
  <c r="G60" i="26"/>
  <c r="G59" i="26"/>
  <c r="G57" i="26"/>
  <c r="E57" i="26"/>
  <c r="J57" i="26" s="1"/>
  <c r="I57" i="26"/>
  <c r="J56" i="26"/>
  <c r="I56" i="26"/>
  <c r="H56" i="26"/>
  <c r="K56" i="26" s="1"/>
  <c r="G56" i="26"/>
  <c r="F56" i="26"/>
  <c r="J55" i="26"/>
  <c r="K55" i="26" s="1"/>
  <c r="I55" i="26"/>
  <c r="H55" i="26"/>
  <c r="G55" i="26"/>
  <c r="F55" i="26"/>
  <c r="J54" i="26"/>
  <c r="I54" i="26"/>
  <c r="H54" i="26"/>
  <c r="K54" i="26" s="1"/>
  <c r="G54" i="26"/>
  <c r="F54" i="26"/>
  <c r="J53" i="26"/>
  <c r="I53" i="26"/>
  <c r="H53" i="26"/>
  <c r="G53" i="26"/>
  <c r="F53" i="26"/>
  <c r="J52" i="26"/>
  <c r="I52" i="26"/>
  <c r="H52" i="26"/>
  <c r="K52" i="26" s="1"/>
  <c r="G52" i="26"/>
  <c r="F52" i="26"/>
  <c r="J51" i="26"/>
  <c r="K51" i="26" s="1"/>
  <c r="I51" i="26"/>
  <c r="H51" i="26"/>
  <c r="G51" i="26"/>
  <c r="F51" i="26"/>
  <c r="H50" i="26"/>
  <c r="J50" i="26"/>
  <c r="I50" i="26"/>
  <c r="G50" i="26"/>
  <c r="J49" i="26"/>
  <c r="K49" i="26" s="1"/>
  <c r="I49" i="26"/>
  <c r="H49" i="26"/>
  <c r="G49" i="26"/>
  <c r="F49" i="26"/>
  <c r="J48" i="26"/>
  <c r="I48" i="26"/>
  <c r="H48" i="26"/>
  <c r="G48" i="26"/>
  <c r="F48" i="26"/>
  <c r="J47" i="26"/>
  <c r="I47" i="26"/>
  <c r="H47" i="26"/>
  <c r="G47" i="26"/>
  <c r="F47" i="26"/>
  <c r="J46" i="26"/>
  <c r="I46" i="26"/>
  <c r="H46" i="26"/>
  <c r="G46" i="26"/>
  <c r="F46" i="26"/>
  <c r="J45" i="26"/>
  <c r="K45" i="26" s="1"/>
  <c r="I45" i="26"/>
  <c r="H45" i="26"/>
  <c r="G45" i="26"/>
  <c r="F45" i="26"/>
  <c r="J44" i="26"/>
  <c r="I44" i="26"/>
  <c r="H44" i="26"/>
  <c r="G44" i="26"/>
  <c r="F44" i="26"/>
  <c r="J43" i="26"/>
  <c r="I43" i="26"/>
  <c r="H43" i="26"/>
  <c r="G43" i="26"/>
  <c r="F43" i="26"/>
  <c r="J42" i="26"/>
  <c r="I42" i="26"/>
  <c r="J41" i="26"/>
  <c r="I41" i="26"/>
  <c r="H41" i="26"/>
  <c r="G41" i="26"/>
  <c r="F41" i="26"/>
  <c r="J40" i="26"/>
  <c r="I40" i="26"/>
  <c r="F40" i="26"/>
  <c r="H40" i="26"/>
  <c r="J39" i="26"/>
  <c r="I39" i="26"/>
  <c r="H39" i="26"/>
  <c r="G39" i="26"/>
  <c r="F39" i="26"/>
  <c r="I38" i="26"/>
  <c r="H38" i="26"/>
  <c r="J37" i="26"/>
  <c r="I37" i="26"/>
  <c r="H37" i="26"/>
  <c r="G37" i="26"/>
  <c r="F37" i="26"/>
  <c r="J36" i="26"/>
  <c r="I36" i="26"/>
  <c r="H36" i="26"/>
  <c r="G36" i="26"/>
  <c r="F36" i="26"/>
  <c r="J35" i="26"/>
  <c r="I35" i="26"/>
  <c r="H35" i="26"/>
  <c r="G35" i="26"/>
  <c r="F35" i="26"/>
  <c r="J34" i="26"/>
  <c r="I34" i="26"/>
  <c r="H34" i="26"/>
  <c r="K34" i="26" s="1"/>
  <c r="G34" i="26"/>
  <c r="F34" i="26"/>
  <c r="J33" i="26"/>
  <c r="I33" i="26"/>
  <c r="H33" i="26"/>
  <c r="G33" i="26"/>
  <c r="F33" i="26"/>
  <c r="J32" i="26"/>
  <c r="I32" i="26"/>
  <c r="H32" i="26"/>
  <c r="G32" i="26"/>
  <c r="F32" i="26"/>
  <c r="J31" i="26"/>
  <c r="I31" i="26"/>
  <c r="H31" i="26"/>
  <c r="G31" i="26"/>
  <c r="F31" i="26"/>
  <c r="J30" i="26"/>
  <c r="I30" i="26"/>
  <c r="H30" i="26"/>
  <c r="K30" i="26" s="1"/>
  <c r="G30" i="26"/>
  <c r="F30" i="26"/>
  <c r="J29" i="26"/>
  <c r="I29" i="26"/>
  <c r="H29" i="26"/>
  <c r="G29" i="26"/>
  <c r="F29" i="26"/>
  <c r="J28" i="26"/>
  <c r="I28" i="26"/>
  <c r="H28" i="26"/>
  <c r="G28" i="26"/>
  <c r="F28" i="26"/>
  <c r="J27" i="26"/>
  <c r="I27" i="26"/>
  <c r="H27" i="26"/>
  <c r="G27" i="26"/>
  <c r="F27" i="26"/>
  <c r="J26" i="26"/>
  <c r="I26" i="26"/>
  <c r="H26" i="26"/>
  <c r="K26" i="26" s="1"/>
  <c r="G26" i="26"/>
  <c r="F26" i="26"/>
  <c r="J25" i="26"/>
  <c r="I25" i="26"/>
  <c r="H25" i="26"/>
  <c r="G25" i="26"/>
  <c r="F25" i="26"/>
  <c r="J24" i="26"/>
  <c r="I24" i="26"/>
  <c r="H24" i="26"/>
  <c r="G24" i="26"/>
  <c r="F24" i="26"/>
  <c r="J23" i="26"/>
  <c r="I23" i="26"/>
  <c r="H23" i="26"/>
  <c r="G23" i="26"/>
  <c r="F23" i="26"/>
  <c r="J22" i="26"/>
  <c r="I22" i="26"/>
  <c r="H22" i="26"/>
  <c r="K22" i="26" s="1"/>
  <c r="G22" i="26"/>
  <c r="F22" i="26"/>
  <c r="J21" i="26"/>
  <c r="I21" i="26"/>
  <c r="H21" i="26"/>
  <c r="G21" i="26"/>
  <c r="F21" i="26"/>
  <c r="J20" i="26"/>
  <c r="I20" i="26"/>
  <c r="H20" i="26"/>
  <c r="G20" i="26"/>
  <c r="F20" i="26"/>
  <c r="J19" i="26"/>
  <c r="I19" i="26"/>
  <c r="H19" i="26"/>
  <c r="G19" i="26"/>
  <c r="F19" i="26"/>
  <c r="H18" i="26"/>
  <c r="J18" i="26"/>
  <c r="G18" i="26"/>
  <c r="J17" i="26"/>
  <c r="K17" i="26" s="1"/>
  <c r="I17" i="26"/>
  <c r="H17" i="26"/>
  <c r="G17" i="26"/>
  <c r="F17" i="26"/>
  <c r="J16" i="26"/>
  <c r="K16" i="26" s="1"/>
  <c r="I16" i="26"/>
  <c r="H16" i="26"/>
  <c r="G16" i="26"/>
  <c r="F16" i="26"/>
  <c r="J15" i="26"/>
  <c r="I15" i="26"/>
  <c r="H15" i="26"/>
  <c r="G15" i="26"/>
  <c r="F15" i="26"/>
  <c r="J14" i="26"/>
  <c r="I14" i="26"/>
  <c r="H14" i="26"/>
  <c r="G14" i="26"/>
  <c r="F14" i="26"/>
  <c r="J13" i="26"/>
  <c r="I13" i="26"/>
  <c r="H13" i="26"/>
  <c r="G13" i="26"/>
  <c r="F13" i="26"/>
  <c r="K12" i="26"/>
  <c r="J12" i="26"/>
  <c r="I12" i="26"/>
  <c r="H12" i="26"/>
  <c r="G12" i="26"/>
  <c r="F12" i="26"/>
  <c r="J11" i="26"/>
  <c r="I11" i="26"/>
  <c r="H11" i="26"/>
  <c r="G11" i="26"/>
  <c r="F11" i="26"/>
  <c r="J10" i="26"/>
  <c r="K10" i="26" s="1"/>
  <c r="I10" i="26"/>
  <c r="H10" i="26"/>
  <c r="G10" i="26"/>
  <c r="F10" i="26"/>
  <c r="J9" i="26"/>
  <c r="K9" i="26" s="1"/>
  <c r="I9" i="26"/>
  <c r="H9" i="26"/>
  <c r="G9" i="26"/>
  <c r="F9" i="26"/>
  <c r="J8" i="26"/>
  <c r="I8" i="26"/>
  <c r="H8" i="26"/>
  <c r="G8" i="26"/>
  <c r="F8" i="26"/>
  <c r="J7" i="26"/>
  <c r="I7" i="26"/>
  <c r="H7" i="26"/>
  <c r="G7" i="26"/>
  <c r="F7" i="26"/>
  <c r="J6" i="26"/>
  <c r="I6" i="26"/>
  <c r="H6" i="26"/>
  <c r="G6" i="26"/>
  <c r="F6" i="26"/>
  <c r="I5" i="26"/>
  <c r="H5" i="26"/>
  <c r="E5" i="26"/>
  <c r="D5" i="26"/>
  <c r="C5" i="26"/>
  <c r="J4" i="26"/>
  <c r="J5" i="26" s="1"/>
  <c r="I4" i="26"/>
  <c r="H4" i="26"/>
  <c r="F4" i="26"/>
  <c r="K4" i="26" s="1"/>
  <c r="G60" i="27"/>
  <c r="G59" i="27"/>
  <c r="E57" i="27"/>
  <c r="F56" i="27"/>
  <c r="F55" i="27"/>
  <c r="F54" i="27"/>
  <c r="F53" i="27"/>
  <c r="F52" i="27"/>
  <c r="F51" i="27"/>
  <c r="H50" i="27"/>
  <c r="J50" i="27"/>
  <c r="I50" i="27"/>
  <c r="G50" i="27"/>
  <c r="J49" i="27"/>
  <c r="K49" i="27" s="1"/>
  <c r="I49" i="27"/>
  <c r="H49" i="27"/>
  <c r="G49" i="27"/>
  <c r="F49" i="27"/>
  <c r="J48" i="27"/>
  <c r="I48" i="27"/>
  <c r="H48" i="27"/>
  <c r="G48" i="27"/>
  <c r="F48" i="27"/>
  <c r="J47" i="27"/>
  <c r="I47" i="27"/>
  <c r="H47" i="27"/>
  <c r="G47" i="27"/>
  <c r="F47" i="27"/>
  <c r="J46" i="27"/>
  <c r="I46" i="27"/>
  <c r="H46" i="27"/>
  <c r="G46" i="27"/>
  <c r="F46" i="27"/>
  <c r="J45" i="27"/>
  <c r="K45" i="27" s="1"/>
  <c r="I45" i="27"/>
  <c r="H45" i="27"/>
  <c r="G45" i="27"/>
  <c r="F45" i="27"/>
  <c r="J44" i="27"/>
  <c r="K44" i="27" s="1"/>
  <c r="I44" i="27"/>
  <c r="H44" i="27"/>
  <c r="G44" i="27"/>
  <c r="F44" i="27"/>
  <c r="J43" i="27"/>
  <c r="I43" i="27"/>
  <c r="H43" i="27"/>
  <c r="G43" i="27"/>
  <c r="F43" i="27"/>
  <c r="J42" i="27"/>
  <c r="I42" i="27"/>
  <c r="G42" i="27"/>
  <c r="J41" i="27"/>
  <c r="I41" i="27"/>
  <c r="H41" i="27"/>
  <c r="G41" i="27"/>
  <c r="F41" i="27"/>
  <c r="J40" i="27"/>
  <c r="I40" i="27"/>
  <c r="F40" i="27"/>
  <c r="H40" i="27"/>
  <c r="J39" i="27"/>
  <c r="I39" i="27"/>
  <c r="H39" i="27"/>
  <c r="G39" i="27"/>
  <c r="F39" i="27"/>
  <c r="I38" i="27"/>
  <c r="H38" i="27"/>
  <c r="G38" i="27"/>
  <c r="J37" i="27"/>
  <c r="I37" i="27"/>
  <c r="H37" i="27"/>
  <c r="G37" i="27"/>
  <c r="F37" i="27"/>
  <c r="J36" i="27"/>
  <c r="I36" i="27"/>
  <c r="H36" i="27"/>
  <c r="G36" i="27"/>
  <c r="F36" i="27"/>
  <c r="J35" i="27"/>
  <c r="K35" i="27" s="1"/>
  <c r="I35" i="27"/>
  <c r="H35" i="27"/>
  <c r="G35" i="27"/>
  <c r="F35" i="27"/>
  <c r="J34" i="27"/>
  <c r="I34" i="27"/>
  <c r="H34" i="27"/>
  <c r="K34" i="27" s="1"/>
  <c r="G34" i="27"/>
  <c r="F34" i="27"/>
  <c r="J33" i="27"/>
  <c r="I33" i="27"/>
  <c r="H33" i="27"/>
  <c r="G33" i="27"/>
  <c r="F33" i="27"/>
  <c r="J32" i="27"/>
  <c r="I32" i="27"/>
  <c r="H32" i="27"/>
  <c r="G32" i="27"/>
  <c r="F32" i="27"/>
  <c r="J31" i="27"/>
  <c r="K31" i="27" s="1"/>
  <c r="I31" i="27"/>
  <c r="H31" i="27"/>
  <c r="G31" i="27"/>
  <c r="F31" i="27"/>
  <c r="J30" i="27"/>
  <c r="I30" i="27"/>
  <c r="H30" i="27"/>
  <c r="K30" i="27" s="1"/>
  <c r="G30" i="27"/>
  <c r="F30" i="27"/>
  <c r="J29" i="27"/>
  <c r="I29" i="27"/>
  <c r="H29" i="27"/>
  <c r="G29" i="27"/>
  <c r="F29" i="27"/>
  <c r="J28" i="27"/>
  <c r="I28" i="27"/>
  <c r="H28" i="27"/>
  <c r="G28" i="27"/>
  <c r="F28" i="27"/>
  <c r="J27" i="27"/>
  <c r="K27" i="27" s="1"/>
  <c r="I27" i="27"/>
  <c r="H27" i="27"/>
  <c r="G27" i="27"/>
  <c r="F27" i="27"/>
  <c r="J26" i="27"/>
  <c r="I26" i="27"/>
  <c r="H26" i="27"/>
  <c r="K26" i="27" s="1"/>
  <c r="G26" i="27"/>
  <c r="F26" i="27"/>
  <c r="J25" i="27"/>
  <c r="I25" i="27"/>
  <c r="H25" i="27"/>
  <c r="G25" i="27"/>
  <c r="F25" i="27"/>
  <c r="J24" i="27"/>
  <c r="I24" i="27"/>
  <c r="H24" i="27"/>
  <c r="G24" i="27"/>
  <c r="F24" i="27"/>
  <c r="J23" i="27"/>
  <c r="K23" i="27" s="1"/>
  <c r="I23" i="27"/>
  <c r="H23" i="27"/>
  <c r="G23" i="27"/>
  <c r="F23" i="27"/>
  <c r="J22" i="27"/>
  <c r="I22" i="27"/>
  <c r="H22" i="27"/>
  <c r="K22" i="27" s="1"/>
  <c r="G22" i="27"/>
  <c r="F22" i="27"/>
  <c r="J21" i="27"/>
  <c r="I21" i="27"/>
  <c r="H21" i="27"/>
  <c r="G21" i="27"/>
  <c r="F21" i="27"/>
  <c r="J20" i="27"/>
  <c r="I20" i="27"/>
  <c r="H20" i="27"/>
  <c r="G20" i="27"/>
  <c r="F20" i="27"/>
  <c r="J19" i="27"/>
  <c r="K19" i="27" s="1"/>
  <c r="I19" i="27"/>
  <c r="H19" i="27"/>
  <c r="G19" i="27"/>
  <c r="F19" i="27"/>
  <c r="H18" i="27"/>
  <c r="J18" i="27"/>
  <c r="G18" i="27"/>
  <c r="J17" i="27"/>
  <c r="K17" i="27" s="1"/>
  <c r="I17" i="27"/>
  <c r="H17" i="27"/>
  <c r="G17" i="27"/>
  <c r="F17" i="27"/>
  <c r="J16" i="27"/>
  <c r="I16" i="27"/>
  <c r="H16" i="27"/>
  <c r="G16" i="27"/>
  <c r="F16" i="27"/>
  <c r="J15" i="27"/>
  <c r="I15" i="27"/>
  <c r="H15" i="27"/>
  <c r="G15" i="27"/>
  <c r="F15" i="27"/>
  <c r="J14" i="27"/>
  <c r="I14" i="27"/>
  <c r="H14" i="27"/>
  <c r="G14" i="27"/>
  <c r="F14" i="27"/>
  <c r="J13" i="27"/>
  <c r="K13" i="27" s="1"/>
  <c r="I13" i="27"/>
  <c r="H13" i="27"/>
  <c r="G13" i="27"/>
  <c r="F13" i="27"/>
  <c r="J12" i="27"/>
  <c r="I12" i="27"/>
  <c r="H12" i="27"/>
  <c r="G12" i="27"/>
  <c r="F12" i="27"/>
  <c r="J11" i="27"/>
  <c r="I11" i="27"/>
  <c r="H11" i="27"/>
  <c r="G11" i="27"/>
  <c r="F11" i="27"/>
  <c r="J10" i="27"/>
  <c r="I10" i="27"/>
  <c r="H10" i="27"/>
  <c r="G10" i="27"/>
  <c r="F10" i="27"/>
  <c r="J9" i="27"/>
  <c r="K9" i="27" s="1"/>
  <c r="I9" i="27"/>
  <c r="H9" i="27"/>
  <c r="G9" i="27"/>
  <c r="F9" i="27"/>
  <c r="J8" i="27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H5" i="27"/>
  <c r="E5" i="27"/>
  <c r="D5" i="27"/>
  <c r="C5" i="27"/>
  <c r="J4" i="27"/>
  <c r="J5" i="27" s="1"/>
  <c r="I4" i="27"/>
  <c r="I5" i="27" s="1"/>
  <c r="H4" i="27"/>
  <c r="F4" i="27"/>
  <c r="K4" i="27" s="1"/>
  <c r="D56" i="36"/>
  <c r="C56" i="36"/>
  <c r="E55" i="36"/>
  <c r="E54" i="36"/>
  <c r="E53" i="36"/>
  <c r="E52" i="36"/>
  <c r="E51" i="36"/>
  <c r="E56" i="36" s="1"/>
  <c r="C57" i="36"/>
  <c r="L60" i="35"/>
  <c r="G60" i="35"/>
  <c r="L59" i="35"/>
  <c r="G59" i="35"/>
  <c r="F57" i="35"/>
  <c r="E57" i="35"/>
  <c r="D57" i="35"/>
  <c r="C57" i="35"/>
  <c r="F56" i="35"/>
  <c r="F55" i="35"/>
  <c r="F54" i="35"/>
  <c r="F53" i="35"/>
  <c r="F52" i="35"/>
  <c r="F51" i="35"/>
  <c r="L50" i="35"/>
  <c r="J50" i="35"/>
  <c r="I50" i="35"/>
  <c r="H50" i="35"/>
  <c r="K50" i="35" s="1"/>
  <c r="E50" i="35"/>
  <c r="D50" i="35"/>
  <c r="C50" i="35"/>
  <c r="G50" i="35" s="1"/>
  <c r="L49" i="35"/>
  <c r="K49" i="35"/>
  <c r="F49" i="35"/>
  <c r="L48" i="35"/>
  <c r="K48" i="35"/>
  <c r="F48" i="35"/>
  <c r="L47" i="35"/>
  <c r="K47" i="35"/>
  <c r="F47" i="35"/>
  <c r="L46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J42" i="35"/>
  <c r="K42" i="35" s="1"/>
  <c r="I42" i="35"/>
  <c r="H42" i="35"/>
  <c r="L42" i="35" s="1"/>
  <c r="F42" i="35"/>
  <c r="E42" i="35"/>
  <c r="D42" i="35"/>
  <c r="C42" i="35"/>
  <c r="G42" i="35" s="1"/>
  <c r="L41" i="35"/>
  <c r="K41" i="35"/>
  <c r="G41" i="35"/>
  <c r="F41" i="35"/>
  <c r="J40" i="35"/>
  <c r="I40" i="35"/>
  <c r="H40" i="35"/>
  <c r="K40" i="35" s="1"/>
  <c r="E40" i="35"/>
  <c r="D40" i="35"/>
  <c r="C40" i="35"/>
  <c r="G40" i="35" s="1"/>
  <c r="L39" i="35"/>
  <c r="K39" i="35"/>
  <c r="G39" i="35"/>
  <c r="F39" i="35"/>
  <c r="J38" i="35"/>
  <c r="K38" i="35" s="1"/>
  <c r="I38" i="35"/>
  <c r="H38" i="35"/>
  <c r="F38" i="35"/>
  <c r="E38" i="35"/>
  <c r="D38" i="35"/>
  <c r="C38" i="35"/>
  <c r="G38" i="35" s="1"/>
  <c r="L37" i="35"/>
  <c r="K37" i="35"/>
  <c r="G37" i="35"/>
  <c r="F37" i="35"/>
  <c r="L36" i="35"/>
  <c r="K36" i="35"/>
  <c r="F36" i="35"/>
  <c r="L35" i="35"/>
  <c r="K35" i="35"/>
  <c r="F35" i="35"/>
  <c r="L34" i="35"/>
  <c r="K34" i="35"/>
  <c r="F34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F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L20" i="35"/>
  <c r="K20" i="35"/>
  <c r="F20" i="35"/>
  <c r="L19" i="35"/>
  <c r="K19" i="35"/>
  <c r="G19" i="35"/>
  <c r="F19" i="35"/>
  <c r="L18" i="35"/>
  <c r="J18" i="35"/>
  <c r="J58" i="35" s="1"/>
  <c r="I18" i="35"/>
  <c r="H18" i="35"/>
  <c r="K18" i="35" s="1"/>
  <c r="E18" i="35"/>
  <c r="E58" i="35" s="1"/>
  <c r="F58" i="35" s="1"/>
  <c r="D18" i="35"/>
  <c r="D58" i="35" s="1"/>
  <c r="C18" i="35"/>
  <c r="C58" i="35" s="1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H5" i="35"/>
  <c r="E5" i="35"/>
  <c r="D5" i="35"/>
  <c r="C5" i="35"/>
  <c r="J4" i="35"/>
  <c r="J5" i="35" s="1"/>
  <c r="I4" i="35"/>
  <c r="I5" i="35" s="1"/>
  <c r="H4" i="35"/>
  <c r="F4" i="35"/>
  <c r="K4" i="35" s="1"/>
  <c r="Q60" i="34"/>
  <c r="L60" i="34"/>
  <c r="G60" i="34"/>
  <c r="Q59" i="34"/>
  <c r="L59" i="34"/>
  <c r="G59" i="34"/>
  <c r="D58" i="34"/>
  <c r="O57" i="34"/>
  <c r="P57" i="34" s="1"/>
  <c r="N57" i="34"/>
  <c r="M57" i="34"/>
  <c r="K57" i="34"/>
  <c r="J57" i="34"/>
  <c r="I57" i="34"/>
  <c r="H57" i="34"/>
  <c r="E57" i="34"/>
  <c r="D57" i="34"/>
  <c r="C57" i="34"/>
  <c r="F57" i="34" s="1"/>
  <c r="P56" i="34"/>
  <c r="K56" i="34"/>
  <c r="F56" i="34"/>
  <c r="P55" i="34"/>
  <c r="K55" i="34"/>
  <c r="F55" i="34"/>
  <c r="P54" i="34"/>
  <c r="K54" i="34"/>
  <c r="F54" i="34"/>
  <c r="P53" i="34"/>
  <c r="K53" i="34"/>
  <c r="F53" i="34"/>
  <c r="P52" i="34"/>
  <c r="K52" i="34"/>
  <c r="F52" i="34"/>
  <c r="P51" i="34"/>
  <c r="K51" i="34"/>
  <c r="F51" i="34"/>
  <c r="O50" i="34"/>
  <c r="N50" i="34"/>
  <c r="M50" i="34"/>
  <c r="Q50" i="34" s="1"/>
  <c r="J50" i="34"/>
  <c r="K50" i="34" s="1"/>
  <c r="I50" i="34"/>
  <c r="H50" i="34"/>
  <c r="F50" i="34"/>
  <c r="E50" i="34"/>
  <c r="D50" i="34"/>
  <c r="C50" i="34"/>
  <c r="G50" i="34" s="1"/>
  <c r="Q49" i="34"/>
  <c r="P49" i="34"/>
  <c r="K49" i="34"/>
  <c r="G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O42" i="34"/>
  <c r="P42" i="34" s="1"/>
  <c r="N42" i="34"/>
  <c r="M42" i="34"/>
  <c r="K42" i="34"/>
  <c r="J42" i="34"/>
  <c r="I42" i="34"/>
  <c r="H42" i="34"/>
  <c r="L42" i="34" s="1"/>
  <c r="G42" i="34"/>
  <c r="E42" i="34"/>
  <c r="D42" i="34"/>
  <c r="C42" i="34"/>
  <c r="F42" i="34" s="1"/>
  <c r="Q41" i="34"/>
  <c r="P41" i="34"/>
  <c r="L41" i="34"/>
  <c r="K41" i="34"/>
  <c r="G41" i="34"/>
  <c r="F41" i="34"/>
  <c r="P40" i="34"/>
  <c r="O40" i="34"/>
  <c r="N40" i="34"/>
  <c r="M40" i="34"/>
  <c r="Q40" i="34" s="1"/>
  <c r="J40" i="34"/>
  <c r="I40" i="34"/>
  <c r="H40" i="34"/>
  <c r="K40" i="34" s="1"/>
  <c r="E40" i="34"/>
  <c r="D40" i="34"/>
  <c r="C40" i="34"/>
  <c r="C58" i="34" s="1"/>
  <c r="G58" i="34" s="1"/>
  <c r="Q39" i="34"/>
  <c r="P39" i="34"/>
  <c r="K39" i="34"/>
  <c r="F39" i="34"/>
  <c r="Q38" i="34"/>
  <c r="O38" i="34"/>
  <c r="N38" i="34"/>
  <c r="M38" i="34"/>
  <c r="P38" i="34" s="1"/>
  <c r="J38" i="34"/>
  <c r="I38" i="34"/>
  <c r="H38" i="34"/>
  <c r="L38" i="34" s="1"/>
  <c r="E38" i="34"/>
  <c r="F38" i="34" s="1"/>
  <c r="D38" i="34"/>
  <c r="C38" i="34"/>
  <c r="G38" i="34" s="1"/>
  <c r="Q37" i="34"/>
  <c r="P37" i="34"/>
  <c r="K37" i="34"/>
  <c r="F37" i="34"/>
  <c r="P36" i="34"/>
  <c r="K36" i="34"/>
  <c r="F36" i="34"/>
  <c r="P35" i="34"/>
  <c r="K35" i="34"/>
  <c r="F35" i="34"/>
  <c r="Q34" i="34"/>
  <c r="P34" i="34"/>
  <c r="K34" i="34"/>
  <c r="F34" i="34"/>
  <c r="Q33" i="34"/>
  <c r="P33" i="34"/>
  <c r="K33" i="34"/>
  <c r="G33" i="34"/>
  <c r="F33" i="34"/>
  <c r="Q32" i="34"/>
  <c r="P32" i="34"/>
  <c r="K32" i="34"/>
  <c r="F32" i="34"/>
  <c r="P31" i="34"/>
  <c r="K31" i="34"/>
  <c r="F31" i="34"/>
  <c r="Q30" i="34"/>
  <c r="P30" i="34"/>
  <c r="K30" i="34"/>
  <c r="F30" i="34"/>
  <c r="Q29" i="34"/>
  <c r="P29" i="34"/>
  <c r="K29" i="34"/>
  <c r="F29" i="34"/>
  <c r="Q28" i="34"/>
  <c r="P28" i="34"/>
  <c r="K28" i="34"/>
  <c r="F28" i="34"/>
  <c r="Q27" i="34"/>
  <c r="P27" i="34"/>
  <c r="K27" i="34"/>
  <c r="G27" i="34"/>
  <c r="F27" i="34"/>
  <c r="Q26" i="34"/>
  <c r="P26" i="34"/>
  <c r="L26" i="34"/>
  <c r="K26" i="34"/>
  <c r="F26" i="34"/>
  <c r="Q25" i="34"/>
  <c r="P25" i="34"/>
  <c r="K25" i="34"/>
  <c r="F25" i="34"/>
  <c r="Q24" i="34"/>
  <c r="P24" i="34"/>
  <c r="K24" i="34"/>
  <c r="F24" i="34"/>
  <c r="Q23" i="34"/>
  <c r="P23" i="34"/>
  <c r="K23" i="34"/>
  <c r="F23" i="34"/>
  <c r="Q22" i="34"/>
  <c r="P22" i="34"/>
  <c r="K22" i="34"/>
  <c r="G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O18" i="34"/>
  <c r="P18" i="34" s="1"/>
  <c r="N18" i="34"/>
  <c r="N58" i="34" s="1"/>
  <c r="M18" i="34"/>
  <c r="Q18" i="34" s="1"/>
  <c r="J18" i="34"/>
  <c r="I18" i="34"/>
  <c r="H18" i="34"/>
  <c r="L18" i="34" s="1"/>
  <c r="F18" i="34"/>
  <c r="E18" i="34"/>
  <c r="E58" i="34" s="1"/>
  <c r="D18" i="34"/>
  <c r="C18" i="34"/>
  <c r="G18" i="34" s="1"/>
  <c r="Q17" i="34"/>
  <c r="P17" i="34"/>
  <c r="K17" i="34"/>
  <c r="F17" i="34"/>
  <c r="Q16" i="34"/>
  <c r="P16" i="34"/>
  <c r="L16" i="34"/>
  <c r="K16" i="34"/>
  <c r="G16" i="34"/>
  <c r="F16" i="34"/>
  <c r="P15" i="34"/>
  <c r="L15" i="34"/>
  <c r="K15" i="34"/>
  <c r="F15" i="34"/>
  <c r="Q14" i="34"/>
  <c r="P14" i="34"/>
  <c r="L14" i="34"/>
  <c r="K14" i="34"/>
  <c r="F14" i="34"/>
  <c r="Q13" i="34"/>
  <c r="P13" i="34"/>
  <c r="L13" i="34"/>
  <c r="K13" i="34"/>
  <c r="G13" i="34"/>
  <c r="F13" i="34"/>
  <c r="Q12" i="34"/>
  <c r="P12" i="34"/>
  <c r="K12" i="34"/>
  <c r="F12" i="34"/>
  <c r="P11" i="34"/>
  <c r="K11" i="34"/>
  <c r="F11" i="34"/>
  <c r="Q10" i="34"/>
  <c r="P10" i="34"/>
  <c r="L10" i="34"/>
  <c r="K10" i="34"/>
  <c r="G10" i="34"/>
  <c r="F10" i="34"/>
  <c r="Q9" i="34"/>
  <c r="P9" i="34"/>
  <c r="L9" i="34"/>
  <c r="K9" i="34"/>
  <c r="F9" i="34"/>
  <c r="P8" i="34"/>
  <c r="L8" i="34"/>
  <c r="K8" i="34"/>
  <c r="F8" i="34"/>
  <c r="Q7" i="34"/>
  <c r="P7" i="34"/>
  <c r="K7" i="34"/>
  <c r="F7" i="34"/>
  <c r="P6" i="34"/>
  <c r="L6" i="34"/>
  <c r="K6" i="34"/>
  <c r="G6" i="34"/>
  <c r="F6" i="34"/>
  <c r="P5" i="34"/>
  <c r="O5" i="34"/>
  <c r="J5" i="34"/>
  <c r="E5" i="34"/>
  <c r="D5" i="34"/>
  <c r="C5" i="34"/>
  <c r="O4" i="34"/>
  <c r="N4" i="34"/>
  <c r="N5" i="34" s="1"/>
  <c r="M4" i="34"/>
  <c r="M5" i="34" s="1"/>
  <c r="J4" i="34"/>
  <c r="I4" i="34"/>
  <c r="I5" i="34" s="1"/>
  <c r="H4" i="34"/>
  <c r="H5" i="34" s="1"/>
  <c r="F4" i="34"/>
  <c r="P4" i="34" s="1"/>
  <c r="L60" i="28"/>
  <c r="G60" i="28"/>
  <c r="L59" i="28"/>
  <c r="G59" i="28"/>
  <c r="E57" i="28"/>
  <c r="D57" i="28"/>
  <c r="C57" i="28"/>
  <c r="F56" i="28"/>
  <c r="F55" i="28"/>
  <c r="F54" i="28"/>
  <c r="F53" i="28"/>
  <c r="F52" i="28"/>
  <c r="F51" i="28"/>
  <c r="H50" i="28"/>
  <c r="E50" i="28"/>
  <c r="D50" i="28"/>
  <c r="I50" i="28" s="1"/>
  <c r="C50" i="28"/>
  <c r="J49" i="28"/>
  <c r="I49" i="28"/>
  <c r="H49" i="28"/>
  <c r="G49" i="28"/>
  <c r="F49" i="28"/>
  <c r="J48" i="28"/>
  <c r="K48" i="28" s="1"/>
  <c r="I48" i="28"/>
  <c r="H48" i="28"/>
  <c r="G48" i="28"/>
  <c r="F48" i="28"/>
  <c r="J47" i="28"/>
  <c r="I47" i="28"/>
  <c r="H47" i="28"/>
  <c r="K47" i="28" s="1"/>
  <c r="G47" i="28"/>
  <c r="F47" i="28"/>
  <c r="J46" i="28"/>
  <c r="I46" i="28"/>
  <c r="H46" i="28"/>
  <c r="G46" i="28"/>
  <c r="F46" i="28"/>
  <c r="J45" i="28"/>
  <c r="I45" i="28"/>
  <c r="H45" i="28"/>
  <c r="G45" i="28"/>
  <c r="F45" i="28"/>
  <c r="J44" i="28"/>
  <c r="K44" i="28" s="1"/>
  <c r="I44" i="28"/>
  <c r="H44" i="28"/>
  <c r="G44" i="28"/>
  <c r="F44" i="28"/>
  <c r="J43" i="28"/>
  <c r="I43" i="28"/>
  <c r="H43" i="28"/>
  <c r="K43" i="28" s="1"/>
  <c r="G43" i="28"/>
  <c r="F43" i="28"/>
  <c r="E42" i="28"/>
  <c r="J42" i="28" s="1"/>
  <c r="D42" i="28"/>
  <c r="I42" i="28" s="1"/>
  <c r="C42" i="28"/>
  <c r="H42" i="28" s="1"/>
  <c r="J41" i="28"/>
  <c r="K41" i="28" s="1"/>
  <c r="I41" i="28"/>
  <c r="H41" i="28"/>
  <c r="L41" i="28" s="1"/>
  <c r="G41" i="28"/>
  <c r="F41" i="28"/>
  <c r="I40" i="28"/>
  <c r="H40" i="28"/>
  <c r="E40" i="28"/>
  <c r="D40" i="28"/>
  <c r="C40" i="28"/>
  <c r="G40" i="28" s="1"/>
  <c r="J39" i="28"/>
  <c r="I39" i="28"/>
  <c r="H39" i="28"/>
  <c r="L39" i="28" s="1"/>
  <c r="G39" i="28"/>
  <c r="F39" i="28"/>
  <c r="J38" i="28"/>
  <c r="I38" i="28"/>
  <c r="F38" i="28"/>
  <c r="E38" i="28"/>
  <c r="D38" i="28"/>
  <c r="C38" i="28"/>
  <c r="H38" i="28" s="1"/>
  <c r="L38" i="28" s="1"/>
  <c r="J37" i="28"/>
  <c r="I37" i="28"/>
  <c r="H37" i="28"/>
  <c r="G37" i="28"/>
  <c r="F37" i="28"/>
  <c r="K36" i="28"/>
  <c r="J36" i="28"/>
  <c r="I36" i="28"/>
  <c r="H36" i="28"/>
  <c r="L36" i="28" s="1"/>
  <c r="G36" i="28"/>
  <c r="F36" i="28"/>
  <c r="J35" i="28"/>
  <c r="K35" i="28" s="1"/>
  <c r="I35" i="28"/>
  <c r="H35" i="28"/>
  <c r="G35" i="28"/>
  <c r="F35" i="28"/>
  <c r="J34" i="28"/>
  <c r="I34" i="28"/>
  <c r="H34" i="28"/>
  <c r="L34" i="28" s="1"/>
  <c r="G34" i="28"/>
  <c r="F34" i="28"/>
  <c r="J33" i="28"/>
  <c r="I33" i="28"/>
  <c r="H33" i="28"/>
  <c r="L33" i="28" s="1"/>
  <c r="G33" i="28"/>
  <c r="F33" i="28"/>
  <c r="K32" i="28"/>
  <c r="J32" i="28"/>
  <c r="I32" i="28"/>
  <c r="H32" i="28"/>
  <c r="G32" i="28"/>
  <c r="F32" i="28"/>
  <c r="J31" i="28"/>
  <c r="I31" i="28"/>
  <c r="H31" i="28"/>
  <c r="L31" i="28" s="1"/>
  <c r="G31" i="28"/>
  <c r="F31" i="28"/>
  <c r="J30" i="28"/>
  <c r="L30" i="28" s="1"/>
  <c r="I30" i="28"/>
  <c r="H30" i="28"/>
  <c r="G30" i="28"/>
  <c r="F30" i="28"/>
  <c r="J29" i="28"/>
  <c r="I29" i="28"/>
  <c r="H29" i="28"/>
  <c r="G29" i="28"/>
  <c r="F29" i="28"/>
  <c r="J28" i="28"/>
  <c r="I28" i="28"/>
  <c r="H28" i="28"/>
  <c r="L28" i="28" s="1"/>
  <c r="G28" i="28"/>
  <c r="F28" i="28"/>
  <c r="J27" i="28"/>
  <c r="K27" i="28" s="1"/>
  <c r="I27" i="28"/>
  <c r="H27" i="28"/>
  <c r="G27" i="28"/>
  <c r="F27" i="28"/>
  <c r="L26" i="28"/>
  <c r="J26" i="28"/>
  <c r="I26" i="28"/>
  <c r="H26" i="28"/>
  <c r="K26" i="28" s="1"/>
  <c r="G26" i="28"/>
  <c r="F26" i="28"/>
  <c r="J25" i="28"/>
  <c r="I25" i="28"/>
  <c r="H25" i="28"/>
  <c r="L25" i="28" s="1"/>
  <c r="G25" i="28"/>
  <c r="F25" i="28"/>
  <c r="K24" i="28"/>
  <c r="J24" i="28"/>
  <c r="I24" i="28"/>
  <c r="H24" i="28"/>
  <c r="G24" i="28"/>
  <c r="F24" i="28"/>
  <c r="J23" i="28"/>
  <c r="I23" i="28"/>
  <c r="H23" i="28"/>
  <c r="L23" i="28" s="1"/>
  <c r="G23" i="28"/>
  <c r="F23" i="28"/>
  <c r="J22" i="28"/>
  <c r="I22" i="28"/>
  <c r="H22" i="28"/>
  <c r="G22" i="28"/>
  <c r="F22" i="28"/>
  <c r="J21" i="28"/>
  <c r="I21" i="28"/>
  <c r="H21" i="28"/>
  <c r="G21" i="28"/>
  <c r="F21" i="28"/>
  <c r="K20" i="28"/>
  <c r="J20" i="28"/>
  <c r="I20" i="28"/>
  <c r="H20" i="28"/>
  <c r="L20" i="28" s="1"/>
  <c r="G20" i="28"/>
  <c r="F20" i="28"/>
  <c r="J19" i="28"/>
  <c r="I19" i="28"/>
  <c r="H19" i="28"/>
  <c r="G19" i="28"/>
  <c r="F19" i="28"/>
  <c r="I18" i="28"/>
  <c r="H18" i="28"/>
  <c r="E18" i="28"/>
  <c r="D18" i="28"/>
  <c r="C18" i="28"/>
  <c r="G18" i="28" s="1"/>
  <c r="K17" i="28"/>
  <c r="J17" i="28"/>
  <c r="I17" i="28"/>
  <c r="H17" i="28"/>
  <c r="L17" i="28" s="1"/>
  <c r="G17" i="28"/>
  <c r="F17" i="28"/>
  <c r="J16" i="28"/>
  <c r="I16" i="28"/>
  <c r="H16" i="28"/>
  <c r="G16" i="28"/>
  <c r="F16" i="28"/>
  <c r="L15" i="28"/>
  <c r="J15" i="28"/>
  <c r="I15" i="28"/>
  <c r="H15" i="28"/>
  <c r="K15" i="28" s="1"/>
  <c r="G15" i="28"/>
  <c r="F15" i="28"/>
  <c r="J14" i="28"/>
  <c r="I14" i="28"/>
  <c r="H14" i="28"/>
  <c r="G14" i="28"/>
  <c r="F14" i="28"/>
  <c r="J13" i="28"/>
  <c r="I13" i="28"/>
  <c r="H13" i="28"/>
  <c r="L13" i="28" s="1"/>
  <c r="G13" i="28"/>
  <c r="F13" i="28"/>
  <c r="J12" i="28"/>
  <c r="K12" i="28" s="1"/>
  <c r="I12" i="28"/>
  <c r="H12" i="28"/>
  <c r="G12" i="28"/>
  <c r="F12" i="28"/>
  <c r="J11" i="28"/>
  <c r="I11" i="28"/>
  <c r="H11" i="28"/>
  <c r="G11" i="28"/>
  <c r="F11" i="28"/>
  <c r="J10" i="28"/>
  <c r="I10" i="28"/>
  <c r="H10" i="28"/>
  <c r="L10" i="28" s="1"/>
  <c r="G10" i="28"/>
  <c r="F10" i="28"/>
  <c r="J9" i="28"/>
  <c r="K9" i="28" s="1"/>
  <c r="I9" i="28"/>
  <c r="H9" i="28"/>
  <c r="L9" i="28" s="1"/>
  <c r="G9" i="28"/>
  <c r="F9" i="28"/>
  <c r="J8" i="28"/>
  <c r="I8" i="28"/>
  <c r="H8" i="28"/>
  <c r="G8" i="28"/>
  <c r="F8" i="28"/>
  <c r="J7" i="28"/>
  <c r="I7" i="28"/>
  <c r="H7" i="28"/>
  <c r="G7" i="28"/>
  <c r="F7" i="28"/>
  <c r="K6" i="28"/>
  <c r="J6" i="28"/>
  <c r="I6" i="28"/>
  <c r="H6" i="28"/>
  <c r="L6" i="28" s="1"/>
  <c r="G6" i="28"/>
  <c r="F6" i="28"/>
  <c r="I5" i="28"/>
  <c r="H5" i="28"/>
  <c r="E5" i="28"/>
  <c r="D5" i="28"/>
  <c r="C5" i="28"/>
  <c r="J4" i="28"/>
  <c r="J5" i="28" s="1"/>
  <c r="I4" i="28"/>
  <c r="H4" i="28"/>
  <c r="F4" i="28"/>
  <c r="K4" i="28" s="1"/>
  <c r="G64" i="29"/>
  <c r="G63" i="29"/>
  <c r="G62" i="29"/>
  <c r="G61" i="29"/>
  <c r="G60" i="29"/>
  <c r="G59" i="29"/>
  <c r="E57" i="29"/>
  <c r="D57" i="29"/>
  <c r="C57" i="29"/>
  <c r="F57" i="29" s="1"/>
  <c r="F56" i="29"/>
  <c r="F55" i="29"/>
  <c r="F54" i="29"/>
  <c r="F53" i="29"/>
  <c r="F52" i="29"/>
  <c r="F51" i="29"/>
  <c r="H50" i="29"/>
  <c r="E50" i="29"/>
  <c r="J50" i="29" s="1"/>
  <c r="K50" i="29" s="1"/>
  <c r="D50" i="29"/>
  <c r="I50" i="29" s="1"/>
  <c r="C50" i="29"/>
  <c r="G50" i="29" s="1"/>
  <c r="J49" i="29"/>
  <c r="I49" i="29"/>
  <c r="H49" i="29"/>
  <c r="G49" i="29"/>
  <c r="F49" i="29"/>
  <c r="K48" i="29"/>
  <c r="J48" i="29"/>
  <c r="I48" i="29"/>
  <c r="H48" i="29"/>
  <c r="G48" i="29"/>
  <c r="F48" i="29"/>
  <c r="J47" i="29"/>
  <c r="I47" i="29"/>
  <c r="H47" i="29"/>
  <c r="F47" i="29"/>
  <c r="J46" i="29"/>
  <c r="I46" i="29"/>
  <c r="H46" i="29"/>
  <c r="K46" i="29" s="1"/>
  <c r="G46" i="29"/>
  <c r="F46" i="29"/>
  <c r="J45" i="29"/>
  <c r="K45" i="29" s="1"/>
  <c r="I45" i="29"/>
  <c r="H45" i="29"/>
  <c r="G45" i="29"/>
  <c r="F45" i="29"/>
  <c r="J44" i="29"/>
  <c r="I44" i="29"/>
  <c r="H44" i="29"/>
  <c r="K44" i="29" s="1"/>
  <c r="G44" i="29"/>
  <c r="F44" i="29"/>
  <c r="J43" i="29"/>
  <c r="K43" i="29" s="1"/>
  <c r="I43" i="29"/>
  <c r="H43" i="29"/>
  <c r="G43" i="29"/>
  <c r="F43" i="29"/>
  <c r="J42" i="29"/>
  <c r="E42" i="29"/>
  <c r="D42" i="29"/>
  <c r="I42" i="29" s="1"/>
  <c r="C42" i="29"/>
  <c r="F42" i="29" s="1"/>
  <c r="J41" i="29"/>
  <c r="I41" i="29"/>
  <c r="H41" i="29"/>
  <c r="K41" i="29" s="1"/>
  <c r="G41" i="29"/>
  <c r="F41" i="29"/>
  <c r="J40" i="29"/>
  <c r="I40" i="29"/>
  <c r="F40" i="29"/>
  <c r="E40" i="29"/>
  <c r="D40" i="29"/>
  <c r="C40" i="29"/>
  <c r="H40" i="29" s="1"/>
  <c r="K39" i="29"/>
  <c r="J39" i="29"/>
  <c r="I39" i="29"/>
  <c r="H39" i="29"/>
  <c r="G39" i="29"/>
  <c r="F39" i="29"/>
  <c r="I38" i="29"/>
  <c r="H38" i="29"/>
  <c r="E38" i="29"/>
  <c r="J38" i="29" s="1"/>
  <c r="K38" i="29" s="1"/>
  <c r="D38" i="29"/>
  <c r="C38" i="29"/>
  <c r="G38" i="29" s="1"/>
  <c r="J37" i="29"/>
  <c r="I37" i="29"/>
  <c r="H37" i="29"/>
  <c r="G37" i="29"/>
  <c r="F37" i="29"/>
  <c r="J36" i="29"/>
  <c r="I36" i="29"/>
  <c r="H36" i="29"/>
  <c r="K36" i="29" s="1"/>
  <c r="G36" i="29"/>
  <c r="F36" i="29"/>
  <c r="J35" i="29"/>
  <c r="K35" i="29" s="1"/>
  <c r="I35" i="29"/>
  <c r="H35" i="29"/>
  <c r="G35" i="29"/>
  <c r="F35" i="29"/>
  <c r="J34" i="29"/>
  <c r="I34" i="29"/>
  <c r="H34" i="29"/>
  <c r="G34" i="29"/>
  <c r="F34" i="29"/>
  <c r="J33" i="29"/>
  <c r="I33" i="29"/>
  <c r="H33" i="29"/>
  <c r="F33" i="29"/>
  <c r="J32" i="29"/>
  <c r="I32" i="29"/>
  <c r="H32" i="29"/>
  <c r="K32" i="29" s="1"/>
  <c r="F32" i="29"/>
  <c r="J31" i="29"/>
  <c r="K31" i="29" s="1"/>
  <c r="I31" i="29"/>
  <c r="H31" i="29"/>
  <c r="F31" i="29"/>
  <c r="J30" i="29"/>
  <c r="I30" i="29"/>
  <c r="H30" i="29"/>
  <c r="G30" i="29"/>
  <c r="F30" i="29"/>
  <c r="J29" i="29"/>
  <c r="I29" i="29"/>
  <c r="H29" i="29"/>
  <c r="F29" i="29"/>
  <c r="J28" i="29"/>
  <c r="I28" i="29"/>
  <c r="H28" i="29"/>
  <c r="K28" i="29" s="1"/>
  <c r="F28" i="29"/>
  <c r="J27" i="29"/>
  <c r="K27" i="29" s="1"/>
  <c r="I27" i="29"/>
  <c r="H27" i="29"/>
  <c r="G27" i="29"/>
  <c r="F27" i="29"/>
  <c r="J26" i="29"/>
  <c r="I26" i="29"/>
  <c r="H26" i="29"/>
  <c r="G26" i="29"/>
  <c r="F26" i="29"/>
  <c r="J25" i="29"/>
  <c r="I25" i="29"/>
  <c r="H25" i="29"/>
  <c r="G25" i="29"/>
  <c r="F25" i="29"/>
  <c r="J24" i="29"/>
  <c r="I24" i="29"/>
  <c r="H24" i="29"/>
  <c r="K24" i="29" s="1"/>
  <c r="G24" i="29"/>
  <c r="F24" i="29"/>
  <c r="J23" i="29"/>
  <c r="K23" i="29" s="1"/>
  <c r="I23" i="29"/>
  <c r="H23" i="29"/>
  <c r="G23" i="29"/>
  <c r="F23" i="29"/>
  <c r="J22" i="29"/>
  <c r="I22" i="29"/>
  <c r="H22" i="29"/>
  <c r="F22" i="29"/>
  <c r="J21" i="29"/>
  <c r="I21" i="29"/>
  <c r="H21" i="29"/>
  <c r="G21" i="29"/>
  <c r="F21" i="29"/>
  <c r="J20" i="29"/>
  <c r="I20" i="29"/>
  <c r="H20" i="29"/>
  <c r="K20" i="29" s="1"/>
  <c r="G20" i="29"/>
  <c r="F20" i="29"/>
  <c r="J19" i="29"/>
  <c r="K19" i="29" s="1"/>
  <c r="I19" i="29"/>
  <c r="H19" i="29"/>
  <c r="G19" i="29"/>
  <c r="F19" i="29"/>
  <c r="H18" i="29"/>
  <c r="E18" i="29"/>
  <c r="E58" i="29" s="1"/>
  <c r="D18" i="29"/>
  <c r="D58" i="29" s="1"/>
  <c r="I58" i="29" s="1"/>
  <c r="C18" i="29"/>
  <c r="G18" i="29" s="1"/>
  <c r="J17" i="29"/>
  <c r="I17" i="29"/>
  <c r="H17" i="29"/>
  <c r="G17" i="29"/>
  <c r="F17" i="29"/>
  <c r="J16" i="29"/>
  <c r="I16" i="29"/>
  <c r="H16" i="29"/>
  <c r="K16" i="29" s="1"/>
  <c r="G16" i="29"/>
  <c r="F16" i="29"/>
  <c r="J15" i="29"/>
  <c r="K15" i="29" s="1"/>
  <c r="I15" i="29"/>
  <c r="H15" i="29"/>
  <c r="G15" i="29"/>
  <c r="F15" i="29"/>
  <c r="J14" i="29"/>
  <c r="I14" i="29"/>
  <c r="H14" i="29"/>
  <c r="K14" i="29" s="1"/>
  <c r="G14" i="29"/>
  <c r="F14" i="29"/>
  <c r="J13" i="29"/>
  <c r="K13" i="29" s="1"/>
  <c r="I13" i="29"/>
  <c r="H13" i="29"/>
  <c r="G13" i="29"/>
  <c r="F13" i="29"/>
  <c r="J12" i="29"/>
  <c r="K12" i="29" s="1"/>
  <c r="I12" i="29"/>
  <c r="H12" i="29"/>
  <c r="G12" i="29"/>
  <c r="F12" i="29"/>
  <c r="J11" i="29"/>
  <c r="I11" i="29"/>
  <c r="H11" i="29"/>
  <c r="G11" i="29"/>
  <c r="F11" i="29"/>
  <c r="J10" i="29"/>
  <c r="I10" i="29"/>
  <c r="H10" i="29"/>
  <c r="K10" i="29" s="1"/>
  <c r="G10" i="29"/>
  <c r="F10" i="29"/>
  <c r="J9" i="29"/>
  <c r="K9" i="29" s="1"/>
  <c r="I9" i="29"/>
  <c r="H9" i="29"/>
  <c r="G9" i="29"/>
  <c r="F9" i="29"/>
  <c r="J8" i="29"/>
  <c r="I8" i="29"/>
  <c r="H8" i="29"/>
  <c r="K8" i="29" s="1"/>
  <c r="G8" i="29"/>
  <c r="F8" i="29"/>
  <c r="J7" i="29"/>
  <c r="K7" i="29" s="1"/>
  <c r="I7" i="29"/>
  <c r="H7" i="29"/>
  <c r="G7" i="29"/>
  <c r="F7" i="29"/>
  <c r="K6" i="29"/>
  <c r="J6" i="29"/>
  <c r="I6" i="29"/>
  <c r="H6" i="29"/>
  <c r="G6" i="29"/>
  <c r="F6" i="29"/>
  <c r="I5" i="29"/>
  <c r="H5" i="29"/>
  <c r="E5" i="29"/>
  <c r="D5" i="29"/>
  <c r="C5" i="29"/>
  <c r="J4" i="29"/>
  <c r="J5" i="29" s="1"/>
  <c r="I4" i="29"/>
  <c r="H4" i="29"/>
  <c r="F4" i="29"/>
  <c r="K4" i="29" s="1"/>
  <c r="L60" i="33"/>
  <c r="G60" i="33"/>
  <c r="L59" i="33"/>
  <c r="G59" i="33"/>
  <c r="K57" i="33"/>
  <c r="J57" i="33"/>
  <c r="I57" i="33"/>
  <c r="H57" i="33"/>
  <c r="E57" i="33"/>
  <c r="F57" i="33" s="1"/>
  <c r="D57" i="33"/>
  <c r="C57" i="33"/>
  <c r="K56" i="33"/>
  <c r="F56" i="33"/>
  <c r="K55" i="33"/>
  <c r="F55" i="33"/>
  <c r="K54" i="33"/>
  <c r="F54" i="33"/>
  <c r="K53" i="33"/>
  <c r="F53" i="33"/>
  <c r="K52" i="33"/>
  <c r="F52" i="33"/>
  <c r="K51" i="33"/>
  <c r="F51" i="33"/>
  <c r="J50" i="33"/>
  <c r="K50" i="33" s="1"/>
  <c r="I50" i="33"/>
  <c r="H50" i="33"/>
  <c r="L50" i="33" s="1"/>
  <c r="E50" i="33"/>
  <c r="F50" i="33" s="1"/>
  <c r="D50" i="33"/>
  <c r="C50" i="33"/>
  <c r="G50" i="33" s="1"/>
  <c r="L49" i="33"/>
  <c r="K49" i="33"/>
  <c r="G49" i="33"/>
  <c r="F49" i="33"/>
  <c r="L48" i="33"/>
  <c r="K48" i="33"/>
  <c r="G48" i="33"/>
  <c r="F48" i="33"/>
  <c r="L47" i="33"/>
  <c r="K47" i="33"/>
  <c r="G47" i="33"/>
  <c r="F47" i="33"/>
  <c r="L46" i="33"/>
  <c r="K46" i="33"/>
  <c r="G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K42" i="33"/>
  <c r="J42" i="33"/>
  <c r="I42" i="33"/>
  <c r="H42" i="33"/>
  <c r="L42" i="33" s="1"/>
  <c r="E42" i="33"/>
  <c r="D42" i="33"/>
  <c r="C42" i="33"/>
  <c r="F42" i="33" s="1"/>
  <c r="L41" i="33"/>
  <c r="K41" i="33"/>
  <c r="G41" i="33"/>
  <c r="F41" i="33"/>
  <c r="J40" i="33"/>
  <c r="K40" i="33" s="1"/>
  <c r="I40" i="33"/>
  <c r="H40" i="33"/>
  <c r="L40" i="33" s="1"/>
  <c r="E40" i="33"/>
  <c r="F40" i="33" s="1"/>
  <c r="D40" i="33"/>
  <c r="C40" i="33"/>
  <c r="G40" i="33" s="1"/>
  <c r="L39" i="33"/>
  <c r="K39" i="33"/>
  <c r="G39" i="33"/>
  <c r="F39" i="33"/>
  <c r="K38" i="33"/>
  <c r="J38" i="33"/>
  <c r="I38" i="33"/>
  <c r="H38" i="33"/>
  <c r="L38" i="33" s="1"/>
  <c r="E38" i="33"/>
  <c r="D38" i="33"/>
  <c r="C38" i="33"/>
  <c r="F38" i="33" s="1"/>
  <c r="L37" i="33"/>
  <c r="K37" i="33"/>
  <c r="G37" i="33"/>
  <c r="F37" i="33"/>
  <c r="K36" i="33"/>
  <c r="F36" i="33"/>
  <c r="L35" i="33"/>
  <c r="K35" i="33"/>
  <c r="G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G31" i="33"/>
  <c r="F31" i="33"/>
  <c r="K30" i="33"/>
  <c r="G30" i="33"/>
  <c r="F30" i="33"/>
  <c r="L29" i="33"/>
  <c r="K29" i="33"/>
  <c r="G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K22" i="33"/>
  <c r="F22" i="33"/>
  <c r="K21" i="33"/>
  <c r="F21" i="33"/>
  <c r="L20" i="33"/>
  <c r="K20" i="33"/>
  <c r="G20" i="33"/>
  <c r="F20" i="33"/>
  <c r="L19" i="33"/>
  <c r="K19" i="33"/>
  <c r="G19" i="33"/>
  <c r="F19" i="33"/>
  <c r="J18" i="33"/>
  <c r="K18" i="33" s="1"/>
  <c r="I18" i="33"/>
  <c r="I58" i="33" s="1"/>
  <c r="H18" i="33"/>
  <c r="H58" i="33" s="1"/>
  <c r="E18" i="33"/>
  <c r="E58" i="33" s="1"/>
  <c r="D18" i="33"/>
  <c r="D58" i="33" s="1"/>
  <c r="C18" i="33"/>
  <c r="C58" i="33" s="1"/>
  <c r="G58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J5" i="33"/>
  <c r="I5" i="33"/>
  <c r="E5" i="33"/>
  <c r="D5" i="33"/>
  <c r="C5" i="33"/>
  <c r="J4" i="33"/>
  <c r="I4" i="33"/>
  <c r="H4" i="33"/>
  <c r="H5" i="33" s="1"/>
  <c r="F4" i="33"/>
  <c r="K4" i="33" s="1"/>
  <c r="G60" i="30"/>
  <c r="G59" i="30"/>
  <c r="E57" i="30"/>
  <c r="D57" i="30"/>
  <c r="C57" i="30"/>
  <c r="F56" i="30"/>
  <c r="F55" i="30"/>
  <c r="F54" i="30"/>
  <c r="F53" i="30"/>
  <c r="F52" i="30"/>
  <c r="F51" i="30"/>
  <c r="I50" i="30"/>
  <c r="E50" i="30"/>
  <c r="J50" i="30" s="1"/>
  <c r="D50" i="30"/>
  <c r="C50" i="30"/>
  <c r="H50" i="30" s="1"/>
  <c r="J49" i="30"/>
  <c r="I49" i="30"/>
  <c r="H49" i="30"/>
  <c r="G49" i="30"/>
  <c r="F49" i="30"/>
  <c r="J48" i="30"/>
  <c r="I48" i="30"/>
  <c r="H48" i="30"/>
  <c r="G48" i="30"/>
  <c r="F48" i="30"/>
  <c r="J47" i="30"/>
  <c r="I47" i="30"/>
  <c r="H47" i="30"/>
  <c r="G47" i="30"/>
  <c r="F47" i="30"/>
  <c r="J46" i="30"/>
  <c r="I46" i="30"/>
  <c r="H46" i="30"/>
  <c r="G46" i="30"/>
  <c r="F46" i="30"/>
  <c r="J45" i="30"/>
  <c r="I45" i="30"/>
  <c r="H45" i="30"/>
  <c r="G45" i="30"/>
  <c r="F45" i="30"/>
  <c r="J44" i="30"/>
  <c r="K44" i="30" s="1"/>
  <c r="I44" i="30"/>
  <c r="H44" i="30"/>
  <c r="G44" i="30"/>
  <c r="F44" i="30"/>
  <c r="J43" i="30"/>
  <c r="I43" i="30"/>
  <c r="H43" i="30"/>
  <c r="G43" i="30"/>
  <c r="F43" i="30"/>
  <c r="H42" i="30"/>
  <c r="E42" i="30"/>
  <c r="J42" i="30" s="1"/>
  <c r="D42" i="30"/>
  <c r="I42" i="30" s="1"/>
  <c r="C42" i="30"/>
  <c r="G42" i="30" s="1"/>
  <c r="J41" i="30"/>
  <c r="I41" i="30"/>
  <c r="H41" i="30"/>
  <c r="G41" i="30"/>
  <c r="F41" i="30"/>
  <c r="E40" i="30"/>
  <c r="J40" i="30" s="1"/>
  <c r="D40" i="30"/>
  <c r="I40" i="30" s="1"/>
  <c r="C40" i="30"/>
  <c r="C58" i="30" s="1"/>
  <c r="J39" i="30"/>
  <c r="I39" i="30"/>
  <c r="H39" i="30"/>
  <c r="G39" i="30"/>
  <c r="F39" i="30"/>
  <c r="J38" i="30"/>
  <c r="F38" i="30"/>
  <c r="E38" i="30"/>
  <c r="D38" i="30"/>
  <c r="I38" i="30" s="1"/>
  <c r="C38" i="30"/>
  <c r="H38" i="30" s="1"/>
  <c r="J37" i="30"/>
  <c r="K37" i="30" s="1"/>
  <c r="I37" i="30"/>
  <c r="H37" i="30"/>
  <c r="G37" i="30"/>
  <c r="F37" i="30"/>
  <c r="J36" i="30"/>
  <c r="I36" i="30"/>
  <c r="H36" i="30"/>
  <c r="G36" i="30"/>
  <c r="F36" i="30"/>
  <c r="K35" i="30"/>
  <c r="J35" i="30"/>
  <c r="I35" i="30"/>
  <c r="H35" i="30"/>
  <c r="G35" i="30"/>
  <c r="F35" i="30"/>
  <c r="J34" i="30"/>
  <c r="K34" i="30" s="1"/>
  <c r="I34" i="30"/>
  <c r="H34" i="30"/>
  <c r="G34" i="30"/>
  <c r="F34" i="30"/>
  <c r="J33" i="30"/>
  <c r="I33" i="30"/>
  <c r="H33" i="30"/>
  <c r="G33" i="30"/>
  <c r="F33" i="30"/>
  <c r="J32" i="30"/>
  <c r="I32" i="30"/>
  <c r="H32" i="30"/>
  <c r="G32" i="30"/>
  <c r="F32" i="30"/>
  <c r="J31" i="30"/>
  <c r="I31" i="30"/>
  <c r="H31" i="30"/>
  <c r="K31" i="30" s="1"/>
  <c r="G31" i="30"/>
  <c r="F31" i="30"/>
  <c r="J30" i="30"/>
  <c r="I30" i="30"/>
  <c r="H30" i="30"/>
  <c r="G30" i="30"/>
  <c r="F30" i="30"/>
  <c r="J29" i="30"/>
  <c r="I29" i="30"/>
  <c r="H29" i="30"/>
  <c r="G29" i="30"/>
  <c r="F29" i="30"/>
  <c r="J28" i="30"/>
  <c r="K28" i="30" s="1"/>
  <c r="I28" i="30"/>
  <c r="H28" i="30"/>
  <c r="G28" i="30"/>
  <c r="F28" i="30"/>
  <c r="K27" i="30"/>
  <c r="J27" i="30"/>
  <c r="I27" i="30"/>
  <c r="H27" i="30"/>
  <c r="G27" i="30"/>
  <c r="F27" i="30"/>
  <c r="J26" i="30"/>
  <c r="I26" i="30"/>
  <c r="H26" i="30"/>
  <c r="G26" i="30"/>
  <c r="F26" i="30"/>
  <c r="J25" i="30"/>
  <c r="K25" i="30" s="1"/>
  <c r="I25" i="30"/>
  <c r="H25" i="30"/>
  <c r="G25" i="30"/>
  <c r="F25" i="30"/>
  <c r="J24" i="30"/>
  <c r="K24" i="30" s="1"/>
  <c r="I24" i="30"/>
  <c r="H24" i="30"/>
  <c r="G24" i="30"/>
  <c r="F24" i="30"/>
  <c r="J23" i="30"/>
  <c r="I23" i="30"/>
  <c r="H23" i="30"/>
  <c r="K23" i="30" s="1"/>
  <c r="G23" i="30"/>
  <c r="F23" i="30"/>
  <c r="J22" i="30"/>
  <c r="I22" i="30"/>
  <c r="H22" i="30"/>
  <c r="G22" i="30"/>
  <c r="F22" i="30"/>
  <c r="J21" i="30"/>
  <c r="K21" i="30" s="1"/>
  <c r="I21" i="30"/>
  <c r="H21" i="30"/>
  <c r="G21" i="30"/>
  <c r="F21" i="30"/>
  <c r="J20" i="30"/>
  <c r="I20" i="30"/>
  <c r="H20" i="30"/>
  <c r="G20" i="30"/>
  <c r="F20" i="30"/>
  <c r="J19" i="30"/>
  <c r="I19" i="30"/>
  <c r="H19" i="30"/>
  <c r="K19" i="30" s="1"/>
  <c r="G19" i="30"/>
  <c r="F19" i="30"/>
  <c r="I18" i="30"/>
  <c r="H18" i="30"/>
  <c r="E18" i="30"/>
  <c r="E58" i="30" s="1"/>
  <c r="D18" i="30"/>
  <c r="C18" i="30"/>
  <c r="G18" i="30" s="1"/>
  <c r="J17" i="30"/>
  <c r="K17" i="30" s="1"/>
  <c r="I17" i="30"/>
  <c r="H17" i="30"/>
  <c r="G17" i="30"/>
  <c r="F17" i="30"/>
  <c r="J16" i="30"/>
  <c r="I16" i="30"/>
  <c r="H16" i="30"/>
  <c r="K16" i="30" s="1"/>
  <c r="G16" i="30"/>
  <c r="F16" i="30"/>
  <c r="J15" i="30"/>
  <c r="I15" i="30"/>
  <c r="H15" i="30"/>
  <c r="G15" i="30"/>
  <c r="F15" i="30"/>
  <c r="J14" i="30"/>
  <c r="I14" i="30"/>
  <c r="H14" i="30"/>
  <c r="G14" i="30"/>
  <c r="F14" i="30"/>
  <c r="J13" i="30"/>
  <c r="I13" i="30"/>
  <c r="H13" i="30"/>
  <c r="G13" i="30"/>
  <c r="F13" i="30"/>
  <c r="J12" i="30"/>
  <c r="I12" i="30"/>
  <c r="H12" i="30"/>
  <c r="K12" i="30" s="1"/>
  <c r="G12" i="30"/>
  <c r="F12" i="30"/>
  <c r="J11" i="30"/>
  <c r="I11" i="30"/>
  <c r="H11" i="30"/>
  <c r="G11" i="30"/>
  <c r="F11" i="30"/>
  <c r="J10" i="30"/>
  <c r="I10" i="30"/>
  <c r="H10" i="30"/>
  <c r="G10" i="30"/>
  <c r="F10" i="30"/>
  <c r="J9" i="30"/>
  <c r="I9" i="30"/>
  <c r="H9" i="30"/>
  <c r="G9" i="30"/>
  <c r="F9" i="30"/>
  <c r="J8" i="30"/>
  <c r="I8" i="30"/>
  <c r="H8" i="30"/>
  <c r="K8" i="30" s="1"/>
  <c r="G8" i="30"/>
  <c r="F8" i="30"/>
  <c r="J7" i="30"/>
  <c r="I7" i="30"/>
  <c r="H7" i="30"/>
  <c r="G7" i="30"/>
  <c r="F7" i="30"/>
  <c r="J6" i="30"/>
  <c r="I6" i="30"/>
  <c r="H6" i="30"/>
  <c r="G6" i="30"/>
  <c r="F6" i="30"/>
  <c r="J5" i="30"/>
  <c r="I5" i="30"/>
  <c r="E5" i="30"/>
  <c r="D5" i="30"/>
  <c r="C5" i="30"/>
  <c r="J4" i="30"/>
  <c r="I4" i="30"/>
  <c r="H4" i="30"/>
  <c r="H5" i="30" s="1"/>
  <c r="F4" i="30"/>
  <c r="K4" i="30" s="1"/>
  <c r="G60" i="31"/>
  <c r="G59" i="31"/>
  <c r="E57" i="31"/>
  <c r="D57" i="31"/>
  <c r="C57" i="31"/>
  <c r="F56" i="31"/>
  <c r="F55" i="31"/>
  <c r="F54" i="31"/>
  <c r="F53" i="31"/>
  <c r="F52" i="31"/>
  <c r="F51" i="31"/>
  <c r="I50" i="31"/>
  <c r="E50" i="31"/>
  <c r="J50" i="31" s="1"/>
  <c r="D50" i="31"/>
  <c r="C50" i="31"/>
  <c r="H50" i="31" s="1"/>
  <c r="J49" i="31"/>
  <c r="I49" i="31"/>
  <c r="H49" i="31"/>
  <c r="F49" i="31"/>
  <c r="J48" i="31"/>
  <c r="I48" i="31"/>
  <c r="H48" i="31"/>
  <c r="F48" i="31"/>
  <c r="J47" i="31"/>
  <c r="I47" i="31"/>
  <c r="H47" i="31"/>
  <c r="F47" i="31"/>
  <c r="J46" i="31"/>
  <c r="K46" i="31" s="1"/>
  <c r="I46" i="31"/>
  <c r="H46" i="31"/>
  <c r="F46" i="31"/>
  <c r="J45" i="31"/>
  <c r="I45" i="31"/>
  <c r="H45" i="31"/>
  <c r="F45" i="31"/>
  <c r="J44" i="31"/>
  <c r="I44" i="31"/>
  <c r="H44" i="31"/>
  <c r="F44" i="31"/>
  <c r="J43" i="31"/>
  <c r="I43" i="31"/>
  <c r="H43" i="31"/>
  <c r="F43" i="31"/>
  <c r="H42" i="31"/>
  <c r="E42" i="31"/>
  <c r="J42" i="31" s="1"/>
  <c r="D42" i="31"/>
  <c r="I42" i="31" s="1"/>
  <c r="C42" i="31"/>
  <c r="J41" i="31"/>
  <c r="K41" i="31" s="1"/>
  <c r="I41" i="31"/>
  <c r="H41" i="31"/>
  <c r="F41" i="31"/>
  <c r="E40" i="31"/>
  <c r="J40" i="31" s="1"/>
  <c r="D40" i="31"/>
  <c r="I40" i="31" s="1"/>
  <c r="C40" i="31"/>
  <c r="C58" i="31" s="1"/>
  <c r="J39" i="31"/>
  <c r="K39" i="31" s="1"/>
  <c r="I39" i="31"/>
  <c r="H39" i="31"/>
  <c r="F39" i="31"/>
  <c r="J38" i="31"/>
  <c r="F38" i="31"/>
  <c r="E38" i="31"/>
  <c r="D38" i="31"/>
  <c r="I38" i="31" s="1"/>
  <c r="C38" i="31"/>
  <c r="H38" i="31" s="1"/>
  <c r="J37" i="31"/>
  <c r="I37" i="31"/>
  <c r="H37" i="31"/>
  <c r="K37" i="31" s="1"/>
  <c r="F37" i="31"/>
  <c r="J36" i="31"/>
  <c r="K36" i="31" s="1"/>
  <c r="I36" i="31"/>
  <c r="H36" i="31"/>
  <c r="F36" i="31"/>
  <c r="J35" i="31"/>
  <c r="K35" i="31" s="1"/>
  <c r="I35" i="31"/>
  <c r="H35" i="31"/>
  <c r="F35" i="31"/>
  <c r="J34" i="31"/>
  <c r="I34" i="31"/>
  <c r="H34" i="31"/>
  <c r="F34" i="31"/>
  <c r="J33" i="31"/>
  <c r="I33" i="31"/>
  <c r="H33" i="31"/>
  <c r="K33" i="31" s="1"/>
  <c r="F33" i="31"/>
  <c r="J32" i="31"/>
  <c r="K32" i="31" s="1"/>
  <c r="I32" i="31"/>
  <c r="H32" i="31"/>
  <c r="F32" i="31"/>
  <c r="J31" i="31"/>
  <c r="I31" i="31"/>
  <c r="H31" i="31"/>
  <c r="F31" i="31"/>
  <c r="J30" i="31"/>
  <c r="I30" i="31"/>
  <c r="H30" i="31"/>
  <c r="F30" i="31"/>
  <c r="K29" i="31"/>
  <c r="J29" i="31"/>
  <c r="I29" i="31"/>
  <c r="H29" i="31"/>
  <c r="F29" i="31"/>
  <c r="J28" i="31"/>
  <c r="I28" i="31"/>
  <c r="H28" i="31"/>
  <c r="F28" i="31"/>
  <c r="J27" i="31"/>
  <c r="I27" i="31"/>
  <c r="H27" i="31"/>
  <c r="F27" i="31"/>
  <c r="J26" i="31"/>
  <c r="K26" i="31" s="1"/>
  <c r="I26" i="31"/>
  <c r="H26" i="31"/>
  <c r="F26" i="31"/>
  <c r="J25" i="31"/>
  <c r="I25" i="31"/>
  <c r="H25" i="31"/>
  <c r="K25" i="31" s="1"/>
  <c r="F25" i="31"/>
  <c r="J24" i="31"/>
  <c r="I24" i="31"/>
  <c r="H24" i="31"/>
  <c r="F24" i="31"/>
  <c r="J23" i="31"/>
  <c r="K23" i="31" s="1"/>
  <c r="I23" i="31"/>
  <c r="H23" i="31"/>
  <c r="F23" i="31"/>
  <c r="J22" i="31"/>
  <c r="I22" i="31"/>
  <c r="H22" i="31"/>
  <c r="F22" i="31"/>
  <c r="J21" i="31"/>
  <c r="I21" i="31"/>
  <c r="H21" i="31"/>
  <c r="K21" i="31" s="1"/>
  <c r="F21" i="31"/>
  <c r="J20" i="31"/>
  <c r="K20" i="31" s="1"/>
  <c r="I20" i="31"/>
  <c r="H20" i="31"/>
  <c r="F20" i="31"/>
  <c r="J19" i="31"/>
  <c r="I19" i="31"/>
  <c r="H19" i="31"/>
  <c r="F19" i="31"/>
  <c r="I18" i="31"/>
  <c r="E18" i="31"/>
  <c r="E58" i="31" s="1"/>
  <c r="D18" i="31"/>
  <c r="C18" i="31"/>
  <c r="H18" i="31" s="1"/>
  <c r="J17" i="31"/>
  <c r="I17" i="31"/>
  <c r="H17" i="31"/>
  <c r="G17" i="31"/>
  <c r="F17" i="31"/>
  <c r="J16" i="31"/>
  <c r="I16" i="31"/>
  <c r="H16" i="31"/>
  <c r="F16" i="31"/>
  <c r="J15" i="31"/>
  <c r="K15" i="31" s="1"/>
  <c r="I15" i="31"/>
  <c r="H15" i="31"/>
  <c r="F15" i="31"/>
  <c r="J14" i="31"/>
  <c r="I14" i="31"/>
  <c r="H14" i="31"/>
  <c r="F14" i="31"/>
  <c r="J13" i="31"/>
  <c r="I13" i="31"/>
  <c r="H13" i="31"/>
  <c r="F13" i="31"/>
  <c r="J12" i="31"/>
  <c r="I12" i="31"/>
  <c r="H12" i="31"/>
  <c r="G12" i="31"/>
  <c r="F12" i="31"/>
  <c r="J11" i="31"/>
  <c r="K11" i="31" s="1"/>
  <c r="I11" i="31"/>
  <c r="H11" i="31"/>
  <c r="F11" i="31"/>
  <c r="J10" i="31"/>
  <c r="I10" i="31"/>
  <c r="H10" i="31"/>
  <c r="F10" i="31"/>
  <c r="J9" i="31"/>
  <c r="I9" i="31"/>
  <c r="H9" i="31"/>
  <c r="G9" i="31"/>
  <c r="F9" i="31"/>
  <c r="J8" i="31"/>
  <c r="I8" i="31"/>
  <c r="H8" i="31"/>
  <c r="F8" i="31"/>
  <c r="J7" i="31"/>
  <c r="K7" i="31" s="1"/>
  <c r="I7" i="31"/>
  <c r="H7" i="31"/>
  <c r="G7" i="31"/>
  <c r="F7" i="31"/>
  <c r="J6" i="31"/>
  <c r="I6" i="31"/>
  <c r="H6" i="31"/>
  <c r="G6" i="31"/>
  <c r="F6" i="31"/>
  <c r="J5" i="31"/>
  <c r="I5" i="31"/>
  <c r="E5" i="31"/>
  <c r="D5" i="31"/>
  <c r="C5" i="31"/>
  <c r="J4" i="31"/>
  <c r="I4" i="31"/>
  <c r="H4" i="31"/>
  <c r="H5" i="31" s="1"/>
  <c r="F4" i="31"/>
  <c r="K4" i="31" s="1"/>
  <c r="G60" i="38"/>
  <c r="G59" i="38"/>
  <c r="F56" i="38"/>
  <c r="F55" i="38"/>
  <c r="F54" i="38"/>
  <c r="F53" i="38"/>
  <c r="F52" i="38"/>
  <c r="F51" i="38"/>
  <c r="I50" i="38"/>
  <c r="J50" i="38"/>
  <c r="H50" i="38"/>
  <c r="J49" i="38"/>
  <c r="I49" i="38"/>
  <c r="H49" i="38"/>
  <c r="F49" i="38"/>
  <c r="J48" i="38"/>
  <c r="I48" i="38"/>
  <c r="H48" i="38"/>
  <c r="F48" i="38"/>
  <c r="J47" i="38"/>
  <c r="I47" i="38"/>
  <c r="H47" i="38"/>
  <c r="F47" i="38"/>
  <c r="J46" i="38"/>
  <c r="I46" i="38"/>
  <c r="H46" i="38"/>
  <c r="F46" i="38"/>
  <c r="J45" i="38"/>
  <c r="I45" i="38"/>
  <c r="H45" i="38"/>
  <c r="F45" i="38"/>
  <c r="J44" i="38"/>
  <c r="I44" i="38"/>
  <c r="H44" i="38"/>
  <c r="F44" i="38"/>
  <c r="J43" i="38"/>
  <c r="I43" i="38"/>
  <c r="H43" i="38"/>
  <c r="F43" i="38"/>
  <c r="H42" i="38"/>
  <c r="J42" i="38"/>
  <c r="K42" i="38" s="1"/>
  <c r="I42" i="38"/>
  <c r="J41" i="38"/>
  <c r="I41" i="38"/>
  <c r="H41" i="38"/>
  <c r="F41" i="38"/>
  <c r="J40" i="38"/>
  <c r="I40" i="38"/>
  <c r="J39" i="38"/>
  <c r="I39" i="38"/>
  <c r="H39" i="38"/>
  <c r="F39" i="38"/>
  <c r="J38" i="38"/>
  <c r="F38" i="38"/>
  <c r="I38" i="38"/>
  <c r="H38" i="38"/>
  <c r="J37" i="38"/>
  <c r="I37" i="38"/>
  <c r="H37" i="38"/>
  <c r="F37" i="38"/>
  <c r="J36" i="38"/>
  <c r="I36" i="38"/>
  <c r="H36" i="38"/>
  <c r="F36" i="38"/>
  <c r="J35" i="38"/>
  <c r="I35" i="38"/>
  <c r="H35" i="38"/>
  <c r="F35" i="38"/>
  <c r="J34" i="38"/>
  <c r="I34" i="38"/>
  <c r="H34" i="38"/>
  <c r="F34" i="38"/>
  <c r="J33" i="38"/>
  <c r="I33" i="38"/>
  <c r="H33" i="38"/>
  <c r="F33" i="38"/>
  <c r="J32" i="38"/>
  <c r="I32" i="38"/>
  <c r="H32" i="38"/>
  <c r="F32" i="38"/>
  <c r="J31" i="38"/>
  <c r="I31" i="38"/>
  <c r="H31" i="38"/>
  <c r="F31" i="38"/>
  <c r="J30" i="38"/>
  <c r="I30" i="38"/>
  <c r="H30" i="38"/>
  <c r="G30" i="38"/>
  <c r="F30" i="38"/>
  <c r="J29" i="38"/>
  <c r="I29" i="38"/>
  <c r="H29" i="38"/>
  <c r="F29" i="38"/>
  <c r="J28" i="38"/>
  <c r="K28" i="38" s="1"/>
  <c r="I28" i="38"/>
  <c r="H28" i="38"/>
  <c r="F28" i="38"/>
  <c r="J27" i="38"/>
  <c r="I27" i="38"/>
  <c r="H27" i="38"/>
  <c r="F27" i="38"/>
  <c r="J26" i="38"/>
  <c r="I26" i="38"/>
  <c r="H26" i="38"/>
  <c r="F26" i="38"/>
  <c r="K25" i="38"/>
  <c r="J25" i="38"/>
  <c r="I25" i="38"/>
  <c r="H25" i="38"/>
  <c r="G25" i="38"/>
  <c r="F25" i="38"/>
  <c r="J24" i="38"/>
  <c r="I24" i="38"/>
  <c r="H24" i="38"/>
  <c r="G24" i="38"/>
  <c r="F24" i="38"/>
  <c r="J23" i="38"/>
  <c r="I23" i="38"/>
  <c r="H23" i="38"/>
  <c r="F23" i="38"/>
  <c r="J22" i="38"/>
  <c r="I22" i="38"/>
  <c r="H22" i="38"/>
  <c r="F22" i="38"/>
  <c r="J21" i="38"/>
  <c r="K21" i="38" s="1"/>
  <c r="I21" i="38"/>
  <c r="H21" i="38"/>
  <c r="F21" i="38"/>
  <c r="J20" i="38"/>
  <c r="I20" i="38"/>
  <c r="H20" i="38"/>
  <c r="F20" i="38"/>
  <c r="J19" i="38"/>
  <c r="I19" i="38"/>
  <c r="H19" i="38"/>
  <c r="G19" i="38"/>
  <c r="F19" i="38"/>
  <c r="I18" i="38"/>
  <c r="H18" i="38"/>
  <c r="J17" i="38"/>
  <c r="I17" i="38"/>
  <c r="H17" i="38"/>
  <c r="G17" i="38"/>
  <c r="F17" i="38"/>
  <c r="J16" i="38"/>
  <c r="I16" i="38"/>
  <c r="H16" i="38"/>
  <c r="G16" i="38"/>
  <c r="F16" i="38"/>
  <c r="J15" i="38"/>
  <c r="I15" i="38"/>
  <c r="H15" i="38"/>
  <c r="G15" i="38"/>
  <c r="F15" i="38"/>
  <c r="J14" i="38"/>
  <c r="K14" i="38" s="1"/>
  <c r="I14" i="38"/>
  <c r="H14" i="38"/>
  <c r="F14" i="38"/>
  <c r="J13" i="38"/>
  <c r="I13" i="38"/>
  <c r="H13" i="38"/>
  <c r="F13" i="38"/>
  <c r="J12" i="38"/>
  <c r="I12" i="38"/>
  <c r="H12" i="38"/>
  <c r="F12" i="38"/>
  <c r="J11" i="38"/>
  <c r="I11" i="38"/>
  <c r="H11" i="38"/>
  <c r="F11" i="38"/>
  <c r="J10" i="38"/>
  <c r="K10" i="38" s="1"/>
  <c r="I10" i="38"/>
  <c r="H10" i="38"/>
  <c r="F10" i="38"/>
  <c r="J9" i="38"/>
  <c r="I9" i="38"/>
  <c r="H9" i="38"/>
  <c r="G9" i="38"/>
  <c r="F9" i="38"/>
  <c r="J8" i="38"/>
  <c r="I8" i="38"/>
  <c r="H8" i="38"/>
  <c r="F8" i="38"/>
  <c r="J7" i="38"/>
  <c r="I7" i="38"/>
  <c r="H7" i="38"/>
  <c r="G7" i="38"/>
  <c r="F7" i="38"/>
  <c r="J6" i="38"/>
  <c r="K6" i="38" s="1"/>
  <c r="I6" i="38"/>
  <c r="H6" i="38"/>
  <c r="G6" i="38"/>
  <c r="F6" i="38"/>
  <c r="J5" i="38"/>
  <c r="I5" i="38"/>
  <c r="E5" i="38"/>
  <c r="D5" i="38"/>
  <c r="C5" i="38"/>
  <c r="K4" i="38"/>
  <c r="J4" i="38"/>
  <c r="I4" i="38"/>
  <c r="H4" i="38"/>
  <c r="H5" i="38" s="1"/>
  <c r="F4" i="38"/>
  <c r="I58" i="35" l="1"/>
  <c r="K39" i="26"/>
  <c r="K18" i="26"/>
  <c r="K21" i="26"/>
  <c r="K25" i="26"/>
  <c r="K29" i="26"/>
  <c r="K33" i="26"/>
  <c r="K37" i="26"/>
  <c r="K44" i="26"/>
  <c r="K48" i="26"/>
  <c r="K53" i="26"/>
  <c r="K21" i="29"/>
  <c r="K25" i="29"/>
  <c r="K29" i="29"/>
  <c r="K33" i="29"/>
  <c r="K37" i="29"/>
  <c r="K49" i="29"/>
  <c r="K10" i="28"/>
  <c r="K13" i="28"/>
  <c r="K16" i="28"/>
  <c r="K19" i="28"/>
  <c r="K22" i="28"/>
  <c r="K31" i="28"/>
  <c r="K34" i="28"/>
  <c r="K39" i="28"/>
  <c r="K45" i="28"/>
  <c r="K49" i="28"/>
  <c r="K8" i="25"/>
  <c r="K11" i="29"/>
  <c r="K17" i="29"/>
  <c r="K47" i="29"/>
  <c r="K8" i="28"/>
  <c r="K14" i="28"/>
  <c r="K23" i="28"/>
  <c r="K28" i="28"/>
  <c r="K46" i="28"/>
  <c r="K7" i="40"/>
  <c r="K13" i="40"/>
  <c r="K21" i="40"/>
  <c r="K25" i="40"/>
  <c r="K29" i="40"/>
  <c r="K33" i="40"/>
  <c r="K37" i="40"/>
  <c r="K43" i="40"/>
  <c r="K47" i="40"/>
  <c r="K17" i="25"/>
  <c r="K19" i="25"/>
  <c r="K23" i="25"/>
  <c r="K27" i="25"/>
  <c r="K31" i="25"/>
  <c r="K35" i="25"/>
  <c r="K14" i="40"/>
  <c r="K17" i="40"/>
  <c r="K40" i="40"/>
  <c r="K44" i="40"/>
  <c r="K14" i="25"/>
  <c r="O43" i="24"/>
  <c r="O44" i="24"/>
  <c r="O45" i="24"/>
  <c r="K7" i="28"/>
  <c r="L21" i="28"/>
  <c r="L22" i="28"/>
  <c r="L24" i="28"/>
  <c r="L29" i="28"/>
  <c r="L32" i="28"/>
  <c r="L37" i="28"/>
  <c r="K20" i="40"/>
  <c r="K24" i="40"/>
  <c r="K28" i="40"/>
  <c r="K32" i="40"/>
  <c r="K36" i="40"/>
  <c r="K22" i="29"/>
  <c r="K26" i="29"/>
  <c r="K30" i="29"/>
  <c r="K34" i="29"/>
  <c r="L8" i="28"/>
  <c r="K11" i="28"/>
  <c r="L14" i="28"/>
  <c r="L19" i="28"/>
  <c r="L27" i="28"/>
  <c r="K30" i="28"/>
  <c r="L35" i="28"/>
  <c r="L46" i="28"/>
  <c r="K20" i="25"/>
  <c r="K24" i="25"/>
  <c r="K28" i="25"/>
  <c r="K32" i="25"/>
  <c r="K36" i="25"/>
  <c r="O8" i="24"/>
  <c r="M6" i="16"/>
  <c r="K36" i="38"/>
  <c r="K44" i="38"/>
  <c r="K48" i="38"/>
  <c r="K8" i="31"/>
  <c r="K12" i="31"/>
  <c r="K16" i="31"/>
  <c r="K24" i="31"/>
  <c r="K27" i="31"/>
  <c r="K30" i="31"/>
  <c r="K43" i="31"/>
  <c r="K47" i="31"/>
  <c r="K7" i="30"/>
  <c r="K11" i="30"/>
  <c r="K15" i="30"/>
  <c r="K22" i="30"/>
  <c r="K42" i="30"/>
  <c r="K45" i="30"/>
  <c r="K49" i="30"/>
  <c r="K6" i="26"/>
  <c r="K13" i="26"/>
  <c r="K10" i="16"/>
  <c r="K15" i="16"/>
  <c r="P19" i="16"/>
  <c r="P39" i="16"/>
  <c r="P10" i="16"/>
  <c r="M14" i="16"/>
  <c r="K11" i="38"/>
  <c r="K15" i="38"/>
  <c r="K22" i="38"/>
  <c r="K29" i="38"/>
  <c r="K33" i="38"/>
  <c r="K45" i="38"/>
  <c r="K49" i="38"/>
  <c r="K9" i="31"/>
  <c r="K13" i="31"/>
  <c r="K17" i="31"/>
  <c r="K28" i="31"/>
  <c r="K31" i="31"/>
  <c r="K34" i="31"/>
  <c r="K44" i="31"/>
  <c r="K48" i="31"/>
  <c r="K50" i="31"/>
  <c r="K26" i="30"/>
  <c r="K29" i="30"/>
  <c r="K32" i="30"/>
  <c r="K39" i="30"/>
  <c r="K41" i="30"/>
  <c r="K46" i="30"/>
  <c r="K8" i="27"/>
  <c r="K12" i="27"/>
  <c r="K16" i="27"/>
  <c r="K7" i="26"/>
  <c r="K11" i="26"/>
  <c r="K14" i="26"/>
  <c r="K19" i="26"/>
  <c r="K23" i="26"/>
  <c r="K27" i="26"/>
  <c r="K31" i="26"/>
  <c r="K35" i="26"/>
  <c r="K46" i="26"/>
  <c r="K7" i="16"/>
  <c r="M33" i="16"/>
  <c r="K43" i="16"/>
  <c r="K7" i="38"/>
  <c r="K6" i="31"/>
  <c r="K10" i="31"/>
  <c r="K14" i="31"/>
  <c r="K19" i="31"/>
  <c r="K22" i="31"/>
  <c r="K42" i="31"/>
  <c r="K45" i="31"/>
  <c r="K49" i="31"/>
  <c r="K9" i="30"/>
  <c r="K13" i="30"/>
  <c r="K20" i="30"/>
  <c r="K30" i="30"/>
  <c r="K33" i="30"/>
  <c r="K36" i="30"/>
  <c r="K43" i="30"/>
  <c r="K47" i="30"/>
  <c r="K48" i="27"/>
  <c r="K50" i="27"/>
  <c r="K8" i="26"/>
  <c r="K15" i="26"/>
  <c r="K43" i="26"/>
  <c r="K47" i="26"/>
  <c r="K14" i="16"/>
  <c r="L17" i="16"/>
  <c r="P6" i="16"/>
  <c r="P14" i="16"/>
  <c r="P34" i="16"/>
  <c r="Q19" i="18"/>
  <c r="Q23" i="18"/>
  <c r="Q27" i="18"/>
  <c r="Q31" i="18"/>
  <c r="Q35" i="18"/>
  <c r="P7" i="16"/>
  <c r="P15" i="16"/>
  <c r="P23" i="16"/>
  <c r="P32" i="16"/>
  <c r="P47" i="16"/>
  <c r="Q22" i="18"/>
  <c r="Q26" i="18"/>
  <c r="Q30" i="18"/>
  <c r="Q34" i="18"/>
  <c r="Q41" i="18"/>
  <c r="I42" i="16"/>
  <c r="N42" i="16" s="1"/>
  <c r="L37" i="16"/>
  <c r="J38" i="16"/>
  <c r="L20" i="16"/>
  <c r="L24" i="16"/>
  <c r="L28" i="16"/>
  <c r="J40" i="16"/>
  <c r="O40" i="16" s="1"/>
  <c r="J50" i="16"/>
  <c r="K47" i="16"/>
  <c r="L39" i="16"/>
  <c r="L48" i="16"/>
  <c r="Q8" i="18"/>
  <c r="Q12" i="18"/>
  <c r="Q16" i="18"/>
  <c r="Q43" i="18"/>
  <c r="Q47" i="18"/>
  <c r="K6" i="30"/>
  <c r="K10" i="30"/>
  <c r="K14" i="30"/>
  <c r="P24" i="16"/>
  <c r="P28" i="16"/>
  <c r="L32" i="16"/>
  <c r="L36" i="16"/>
  <c r="K48" i="30"/>
  <c r="L16" i="16"/>
  <c r="L44" i="16"/>
  <c r="L46" i="16"/>
  <c r="Q46" i="18"/>
  <c r="P17" i="16"/>
  <c r="Q7" i="18"/>
  <c r="Q11" i="18"/>
  <c r="Q15" i="18"/>
  <c r="Q45" i="18"/>
  <c r="Q49" i="18"/>
  <c r="P20" i="16"/>
  <c r="Q6" i="18"/>
  <c r="Q10" i="18"/>
  <c r="Q14" i="18"/>
  <c r="Q44" i="18"/>
  <c r="Q48" i="18"/>
  <c r="Q6" i="23"/>
  <c r="Q38" i="23"/>
  <c r="Q9" i="23"/>
  <c r="Q13" i="23"/>
  <c r="Q17" i="23"/>
  <c r="Q21" i="23"/>
  <c r="Q25" i="23"/>
  <c r="Q29" i="23"/>
  <c r="Q33" i="23"/>
  <c r="Q37" i="23"/>
  <c r="Q8" i="23"/>
  <c r="Q12" i="23"/>
  <c r="Q16" i="23"/>
  <c r="Q20" i="23"/>
  <c r="Q24" i="23"/>
  <c r="Q28" i="23"/>
  <c r="Q32" i="23"/>
  <c r="Q36" i="23"/>
  <c r="G56" i="1"/>
  <c r="K7" i="24"/>
  <c r="O9" i="24"/>
  <c r="O10" i="24"/>
  <c r="O11" i="24"/>
  <c r="O12" i="24"/>
  <c r="K17" i="24"/>
  <c r="O18" i="24"/>
  <c r="O20" i="24"/>
  <c r="O22" i="24"/>
  <c r="O24" i="24"/>
  <c r="O26" i="24"/>
  <c r="O28" i="24"/>
  <c r="O30" i="24"/>
  <c r="O32" i="24"/>
  <c r="O34" i="24"/>
  <c r="O36" i="24"/>
  <c r="O41" i="24"/>
  <c r="K44" i="24"/>
  <c r="K45" i="24"/>
  <c r="O47" i="24"/>
  <c r="O48" i="24"/>
  <c r="O49" i="24"/>
  <c r="K9" i="24"/>
  <c r="K11" i="24"/>
  <c r="K19" i="24"/>
  <c r="K20" i="24"/>
  <c r="K24" i="24"/>
  <c r="K26" i="24"/>
  <c r="K28" i="24"/>
  <c r="K30" i="24"/>
  <c r="K32" i="24"/>
  <c r="K34" i="24"/>
  <c r="K36" i="24"/>
  <c r="K47" i="24"/>
  <c r="K49" i="24"/>
  <c r="O50" i="24"/>
  <c r="O51" i="24"/>
  <c r="O52" i="24"/>
  <c r="O53" i="24"/>
  <c r="O54" i="24"/>
  <c r="O55" i="24"/>
  <c r="O56" i="24"/>
  <c r="K8" i="24"/>
  <c r="K16" i="24"/>
  <c r="K43" i="24"/>
  <c r="K6" i="24"/>
  <c r="K14" i="24"/>
  <c r="K40" i="25"/>
  <c r="K45" i="25"/>
  <c r="K51" i="25"/>
  <c r="K22" i="24"/>
  <c r="K6" i="25"/>
  <c r="K9" i="25"/>
  <c r="K21" i="25"/>
  <c r="K25" i="25"/>
  <c r="K29" i="25"/>
  <c r="K33" i="25"/>
  <c r="K37" i="25"/>
  <c r="K43" i="25"/>
  <c r="K46" i="25"/>
  <c r="K49" i="25"/>
  <c r="K57" i="25"/>
  <c r="K18" i="24"/>
  <c r="K41" i="24"/>
  <c r="K48" i="24"/>
  <c r="K7" i="25"/>
  <c r="K10" i="25"/>
  <c r="K13" i="25"/>
  <c r="K47" i="25"/>
  <c r="K46" i="24"/>
  <c r="K51" i="24"/>
  <c r="K52" i="24"/>
  <c r="K53" i="24"/>
  <c r="K54" i="24"/>
  <c r="K56" i="24"/>
  <c r="K22" i="25"/>
  <c r="K26" i="25"/>
  <c r="K30" i="25"/>
  <c r="K34" i="25"/>
  <c r="K41" i="25"/>
  <c r="F57" i="25"/>
  <c r="K20" i="26"/>
  <c r="K24" i="26"/>
  <c r="K28" i="26"/>
  <c r="K32" i="26"/>
  <c r="K36" i="26"/>
  <c r="K41" i="26"/>
  <c r="K6" i="27"/>
  <c r="K10" i="27"/>
  <c r="K14" i="27"/>
  <c r="K7" i="27"/>
  <c r="K11" i="27"/>
  <c r="K15" i="27"/>
  <c r="K18" i="27"/>
  <c r="K21" i="27"/>
  <c r="K25" i="27"/>
  <c r="K29" i="27"/>
  <c r="K33" i="27"/>
  <c r="K37" i="27"/>
  <c r="K39" i="27"/>
  <c r="K46" i="27"/>
  <c r="K43" i="27"/>
  <c r="K47" i="27"/>
  <c r="K41" i="27"/>
  <c r="K20" i="27"/>
  <c r="K24" i="27"/>
  <c r="K28" i="27"/>
  <c r="K32" i="27"/>
  <c r="K36" i="27"/>
  <c r="K8" i="38"/>
  <c r="K12" i="38"/>
  <c r="K16" i="38"/>
  <c r="K19" i="38"/>
  <c r="K23" i="38"/>
  <c r="K26" i="38"/>
  <c r="K30" i="38"/>
  <c r="K37" i="38"/>
  <c r="K9" i="38"/>
  <c r="K13" i="38"/>
  <c r="K17" i="38"/>
  <c r="K20" i="38"/>
  <c r="K24" i="38"/>
  <c r="K27" i="38"/>
  <c r="K31" i="38"/>
  <c r="K34" i="38"/>
  <c r="K39" i="38"/>
  <c r="K41" i="38"/>
  <c r="K46" i="38"/>
  <c r="K32" i="38"/>
  <c r="K35" i="38"/>
  <c r="K43" i="38"/>
  <c r="K47" i="38"/>
  <c r="K38" i="31"/>
  <c r="J58" i="29"/>
  <c r="K50" i="38"/>
  <c r="J58" i="31"/>
  <c r="F58" i="31"/>
  <c r="G58" i="30"/>
  <c r="H58" i="30"/>
  <c r="K40" i="29"/>
  <c r="K38" i="38"/>
  <c r="G58" i="31"/>
  <c r="H58" i="31"/>
  <c r="K50" i="30"/>
  <c r="F58" i="33"/>
  <c r="J58" i="38"/>
  <c r="J58" i="30"/>
  <c r="F58" i="30"/>
  <c r="K38" i="30"/>
  <c r="K42" i="28"/>
  <c r="L42" i="28"/>
  <c r="E58" i="26"/>
  <c r="J38" i="26"/>
  <c r="K38" i="26" s="1"/>
  <c r="F38" i="26"/>
  <c r="G58" i="24"/>
  <c r="H58" i="24"/>
  <c r="O39" i="23"/>
  <c r="F18" i="38"/>
  <c r="J18" i="38"/>
  <c r="K18" i="38" s="1"/>
  <c r="G38" i="38"/>
  <c r="H40" i="38"/>
  <c r="K40" i="38" s="1"/>
  <c r="F50" i="38"/>
  <c r="F18" i="31"/>
  <c r="J18" i="31"/>
  <c r="K18" i="31" s="1"/>
  <c r="H40" i="31"/>
  <c r="K40" i="31" s="1"/>
  <c r="F50" i="31"/>
  <c r="D58" i="31"/>
  <c r="F18" i="30"/>
  <c r="J18" i="30"/>
  <c r="K18" i="30" s="1"/>
  <c r="G38" i="30"/>
  <c r="H40" i="30"/>
  <c r="K40" i="30" s="1"/>
  <c r="F50" i="30"/>
  <c r="D58" i="30"/>
  <c r="F18" i="33"/>
  <c r="J58" i="33"/>
  <c r="K58" i="33" s="1"/>
  <c r="I18" i="29"/>
  <c r="F38" i="29"/>
  <c r="G40" i="29"/>
  <c r="H42" i="29"/>
  <c r="K42" i="29" s="1"/>
  <c r="C58" i="29"/>
  <c r="F58" i="29" s="1"/>
  <c r="D58" i="28"/>
  <c r="I58" i="28" s="1"/>
  <c r="K38" i="28"/>
  <c r="J50" i="28"/>
  <c r="F50" i="28"/>
  <c r="H58" i="34"/>
  <c r="D57" i="36"/>
  <c r="K40" i="27"/>
  <c r="F57" i="27"/>
  <c r="D58" i="40"/>
  <c r="I58" i="40" s="1"/>
  <c r="I18" i="40"/>
  <c r="J38" i="40"/>
  <c r="K38" i="40" s="1"/>
  <c r="F38" i="40"/>
  <c r="F42" i="40"/>
  <c r="H42" i="40"/>
  <c r="K42" i="40" s="1"/>
  <c r="L58" i="24"/>
  <c r="G42" i="33"/>
  <c r="G42" i="29"/>
  <c r="L7" i="28"/>
  <c r="F42" i="26"/>
  <c r="H42" i="26"/>
  <c r="K42" i="26" s="1"/>
  <c r="H58" i="25"/>
  <c r="G18" i="38"/>
  <c r="F42" i="38"/>
  <c r="F57" i="38"/>
  <c r="G18" i="31"/>
  <c r="F42" i="31"/>
  <c r="F57" i="31"/>
  <c r="F42" i="30"/>
  <c r="G50" i="30"/>
  <c r="F57" i="30"/>
  <c r="G18" i="33"/>
  <c r="F18" i="29"/>
  <c r="J18" i="29"/>
  <c r="K18" i="29" s="1"/>
  <c r="F50" i="29"/>
  <c r="E58" i="28"/>
  <c r="J18" i="28"/>
  <c r="F18" i="28"/>
  <c r="K21" i="28"/>
  <c r="K25" i="28"/>
  <c r="K29" i="28"/>
  <c r="K33" i="28"/>
  <c r="K37" i="28"/>
  <c r="J40" i="28"/>
  <c r="F40" i="28"/>
  <c r="G42" i="28"/>
  <c r="L44" i="28"/>
  <c r="L48" i="28"/>
  <c r="F57" i="28"/>
  <c r="C58" i="28"/>
  <c r="I58" i="34"/>
  <c r="O58" i="34"/>
  <c r="P58" i="34" s="1"/>
  <c r="Q42" i="34"/>
  <c r="L38" i="35"/>
  <c r="H58" i="35"/>
  <c r="L58" i="35" s="1"/>
  <c r="E57" i="36"/>
  <c r="G38" i="26"/>
  <c r="K40" i="26"/>
  <c r="K50" i="26"/>
  <c r="F57" i="26"/>
  <c r="H57" i="26"/>
  <c r="K57" i="26" s="1"/>
  <c r="E58" i="40"/>
  <c r="I58" i="25"/>
  <c r="I18" i="25"/>
  <c r="J38" i="25"/>
  <c r="K38" i="25" s="1"/>
  <c r="F38" i="25"/>
  <c r="F42" i="25"/>
  <c r="H42" i="25"/>
  <c r="K42" i="25" s="1"/>
  <c r="I18" i="16"/>
  <c r="N6" i="16"/>
  <c r="G40" i="30"/>
  <c r="G38" i="33"/>
  <c r="L11" i="28"/>
  <c r="D58" i="26"/>
  <c r="I18" i="26"/>
  <c r="F40" i="38"/>
  <c r="F40" i="31"/>
  <c r="F40" i="30"/>
  <c r="L18" i="33"/>
  <c r="L12" i="28"/>
  <c r="L16" i="28"/>
  <c r="L43" i="28"/>
  <c r="L45" i="28"/>
  <c r="L47" i="28"/>
  <c r="L49" i="28"/>
  <c r="G50" i="28"/>
  <c r="F58" i="34"/>
  <c r="J58" i="34"/>
  <c r="K58" i="34" s="1"/>
  <c r="K18" i="34"/>
  <c r="G58" i="35"/>
  <c r="L40" i="35"/>
  <c r="I18" i="27"/>
  <c r="E58" i="27"/>
  <c r="J38" i="27"/>
  <c r="K38" i="27" s="1"/>
  <c r="F38" i="27"/>
  <c r="F42" i="27"/>
  <c r="H42" i="27"/>
  <c r="K42" i="27" s="1"/>
  <c r="G42" i="26"/>
  <c r="G38" i="40"/>
  <c r="K50" i="40"/>
  <c r="F57" i="40"/>
  <c r="K18" i="25"/>
  <c r="H5" i="16"/>
  <c r="M4" i="16"/>
  <c r="M5" i="16" s="1"/>
  <c r="G38" i="28"/>
  <c r="M58" i="34"/>
  <c r="G40" i="27"/>
  <c r="G40" i="26"/>
  <c r="C58" i="26"/>
  <c r="G40" i="40"/>
  <c r="C58" i="40"/>
  <c r="G40" i="25"/>
  <c r="E58" i="25"/>
  <c r="J58" i="24" s="1"/>
  <c r="M18" i="24"/>
  <c r="I18" i="24"/>
  <c r="M40" i="24"/>
  <c r="I40" i="24"/>
  <c r="N42" i="24"/>
  <c r="O42" i="24" s="1"/>
  <c r="J42" i="24"/>
  <c r="F42" i="24"/>
  <c r="K55" i="24"/>
  <c r="K8" i="16"/>
  <c r="M8" i="16"/>
  <c r="P8" i="16" s="1"/>
  <c r="L11" i="16"/>
  <c r="O26" i="16"/>
  <c r="P26" i="16" s="1"/>
  <c r="K26" i="16"/>
  <c r="F42" i="37"/>
  <c r="G42" i="37"/>
  <c r="F42" i="28"/>
  <c r="K4" i="34"/>
  <c r="K38" i="34"/>
  <c r="F40" i="34"/>
  <c r="P50" i="34"/>
  <c r="F18" i="35"/>
  <c r="F40" i="35"/>
  <c r="F50" i="35"/>
  <c r="F18" i="27"/>
  <c r="F50" i="27"/>
  <c r="F18" i="26"/>
  <c r="F50" i="26"/>
  <c r="F18" i="40"/>
  <c r="J18" i="40"/>
  <c r="K18" i="40" s="1"/>
  <c r="F50" i="40"/>
  <c r="F18" i="25"/>
  <c r="I42" i="25"/>
  <c r="F50" i="25"/>
  <c r="N58" i="24"/>
  <c r="O58" i="24" s="1"/>
  <c r="F58" i="24"/>
  <c r="O19" i="24"/>
  <c r="O21" i="24"/>
  <c r="O23" i="24"/>
  <c r="O25" i="24"/>
  <c r="O27" i="24"/>
  <c r="O29" i="24"/>
  <c r="O31" i="24"/>
  <c r="O33" i="24"/>
  <c r="O35" i="24"/>
  <c r="O37" i="24"/>
  <c r="O40" i="24"/>
  <c r="J50" i="24"/>
  <c r="G57" i="1"/>
  <c r="O9" i="16"/>
  <c r="P9" i="16" s="1"/>
  <c r="K9" i="16"/>
  <c r="M13" i="16"/>
  <c r="J18" i="16"/>
  <c r="O50" i="16"/>
  <c r="K54" i="16"/>
  <c r="O54" i="16"/>
  <c r="P54" i="16" s="1"/>
  <c r="G18" i="35"/>
  <c r="G18" i="25"/>
  <c r="K40" i="24"/>
  <c r="H50" i="25"/>
  <c r="K50" i="25" s="1"/>
  <c r="H50" i="24"/>
  <c r="G50" i="25"/>
  <c r="K21" i="24"/>
  <c r="K23" i="24"/>
  <c r="K25" i="24"/>
  <c r="K27" i="24"/>
  <c r="K29" i="24"/>
  <c r="K31" i="24"/>
  <c r="K33" i="24"/>
  <c r="K35" i="24"/>
  <c r="K37" i="24"/>
  <c r="L38" i="24"/>
  <c r="O38" i="24" s="1"/>
  <c r="H38" i="24"/>
  <c r="N57" i="24"/>
  <c r="O57" i="24" s="1"/>
  <c r="J57" i="24"/>
  <c r="F57" i="24"/>
  <c r="M16" i="16"/>
  <c r="P16" i="16" s="1"/>
  <c r="K16" i="16"/>
  <c r="O38" i="16"/>
  <c r="O22" i="16"/>
  <c r="P22" i="16" s="1"/>
  <c r="K22" i="16"/>
  <c r="O30" i="16"/>
  <c r="P30" i="16" s="1"/>
  <c r="K30" i="16"/>
  <c r="G18" i="24"/>
  <c r="J5" i="16"/>
  <c r="L9" i="16"/>
  <c r="K12" i="16"/>
  <c r="K19" i="16"/>
  <c r="O21" i="16"/>
  <c r="P21" i="16" s="1"/>
  <c r="K21" i="16"/>
  <c r="K23" i="16"/>
  <c r="O25" i="16"/>
  <c r="P25" i="16" s="1"/>
  <c r="K25" i="16"/>
  <c r="K27" i="16"/>
  <c r="O29" i="16"/>
  <c r="P29" i="16" s="1"/>
  <c r="K29" i="16"/>
  <c r="P36" i="16"/>
  <c r="H38" i="16"/>
  <c r="G40" i="16"/>
  <c r="G50" i="16"/>
  <c r="M57" i="16"/>
  <c r="L57" i="16"/>
  <c r="J57" i="16"/>
  <c r="K55" i="16"/>
  <c r="M55" i="16"/>
  <c r="P55" i="16" s="1"/>
  <c r="G38" i="37"/>
  <c r="K40" i="37"/>
  <c r="L40" i="37"/>
  <c r="G42" i="24"/>
  <c r="G57" i="24"/>
  <c r="G17" i="1"/>
  <c r="L7" i="16"/>
  <c r="O11" i="16"/>
  <c r="P11" i="16" s="1"/>
  <c r="L12" i="16"/>
  <c r="O13" i="16"/>
  <c r="K13" i="16"/>
  <c r="L15" i="16"/>
  <c r="L19" i="16"/>
  <c r="L23" i="16"/>
  <c r="L27" i="16"/>
  <c r="K31" i="16"/>
  <c r="M31" i="16"/>
  <c r="P31" i="16" s="1"/>
  <c r="O33" i="16"/>
  <c r="P33" i="16" s="1"/>
  <c r="K33" i="16"/>
  <c r="O42" i="16"/>
  <c r="K44" i="16"/>
  <c r="M44" i="16"/>
  <c r="P44" i="16" s="1"/>
  <c r="P46" i="16"/>
  <c r="O56" i="16"/>
  <c r="P56" i="16" s="1"/>
  <c r="K56" i="16"/>
  <c r="K4" i="24"/>
  <c r="F38" i="24"/>
  <c r="J38" i="24"/>
  <c r="K38" i="24" s="1"/>
  <c r="H42" i="24"/>
  <c r="I50" i="24"/>
  <c r="H57" i="24"/>
  <c r="K4" i="16"/>
  <c r="H18" i="16"/>
  <c r="L6" i="16"/>
  <c r="L10" i="16"/>
  <c r="C58" i="16"/>
  <c r="G58" i="16" s="1"/>
  <c r="G18" i="16"/>
  <c r="L21" i="16"/>
  <c r="L25" i="16"/>
  <c r="L29" i="16"/>
  <c r="K35" i="16"/>
  <c r="M35" i="16"/>
  <c r="P35" i="16" s="1"/>
  <c r="O37" i="16"/>
  <c r="P37" i="16" s="1"/>
  <c r="K37" i="16"/>
  <c r="I40" i="16"/>
  <c r="N40" i="16" s="1"/>
  <c r="N39" i="16"/>
  <c r="K41" i="16"/>
  <c r="H42" i="16"/>
  <c r="M41" i="16"/>
  <c r="P41" i="16" s="1"/>
  <c r="P43" i="16"/>
  <c r="P48" i="16"/>
  <c r="H58" i="37"/>
  <c r="L58" i="37" s="1"/>
  <c r="K18" i="37"/>
  <c r="L18" i="37"/>
  <c r="D58" i="16"/>
  <c r="L22" i="16"/>
  <c r="L26" i="16"/>
  <c r="L30" i="16"/>
  <c r="L34" i="16"/>
  <c r="I38" i="16"/>
  <c r="N38" i="16" s="1"/>
  <c r="H40" i="16"/>
  <c r="L43" i="16"/>
  <c r="O45" i="16"/>
  <c r="P45" i="16" s="1"/>
  <c r="K45" i="16"/>
  <c r="L47" i="16"/>
  <c r="H50" i="16"/>
  <c r="K50" i="16" s="1"/>
  <c r="C58" i="37"/>
  <c r="G58" i="37" s="1"/>
  <c r="H5" i="23"/>
  <c r="C58" i="18"/>
  <c r="G58" i="18" s="1"/>
  <c r="F18" i="18"/>
  <c r="M18" i="18"/>
  <c r="Q18" i="18" s="1"/>
  <c r="L58" i="18"/>
  <c r="F42" i="18"/>
  <c r="O42" i="18"/>
  <c r="Q42" i="18" s="1"/>
  <c r="K17" i="16"/>
  <c r="K20" i="16"/>
  <c r="K24" i="16"/>
  <c r="K28" i="16"/>
  <c r="K32" i="16"/>
  <c r="K36" i="16"/>
  <c r="K39" i="16"/>
  <c r="I50" i="16"/>
  <c r="N50" i="16" s="1"/>
  <c r="L45" i="16"/>
  <c r="K48" i="16"/>
  <c r="L51" i="16"/>
  <c r="O52" i="16"/>
  <c r="P52" i="16" s="1"/>
  <c r="K52" i="16"/>
  <c r="L54" i="16"/>
  <c r="J58" i="37"/>
  <c r="G57" i="37"/>
  <c r="I58" i="18"/>
  <c r="N58" i="18" s="1"/>
  <c r="F38" i="18"/>
  <c r="O38" i="18"/>
  <c r="Q38" i="18" s="1"/>
  <c r="F40" i="18"/>
  <c r="M40" i="18"/>
  <c r="O49" i="16"/>
  <c r="P49" i="16" s="1"/>
  <c r="K49" i="16"/>
  <c r="I57" i="16"/>
  <c r="N57" i="16" s="1"/>
  <c r="N51" i="16"/>
  <c r="O53" i="16"/>
  <c r="P53" i="16" s="1"/>
  <c r="E58" i="37"/>
  <c r="F58" i="18"/>
  <c r="O58" i="18"/>
  <c r="K58" i="18"/>
  <c r="Q40" i="18"/>
  <c r="F50" i="18"/>
  <c r="M50" i="18"/>
  <c r="Q50" i="18" s="1"/>
  <c r="G18" i="37"/>
  <c r="K50" i="37"/>
  <c r="O4" i="23"/>
  <c r="O5" i="23" s="1"/>
  <c r="H5" i="18"/>
  <c r="K38" i="18"/>
  <c r="K42" i="18"/>
  <c r="L18" i="18"/>
  <c r="K58" i="35" l="1"/>
  <c r="P13" i="16"/>
  <c r="M58" i="18"/>
  <c r="Q58" i="18"/>
  <c r="I58" i="26"/>
  <c r="I58" i="30"/>
  <c r="I58" i="38"/>
  <c r="K50" i="24"/>
  <c r="M39" i="23"/>
  <c r="L39" i="23"/>
  <c r="K39" i="23"/>
  <c r="M42" i="16"/>
  <c r="P42" i="16" s="1"/>
  <c r="L42" i="16"/>
  <c r="K57" i="24"/>
  <c r="K58" i="24"/>
  <c r="J58" i="25"/>
  <c r="K58" i="25" s="1"/>
  <c r="F58" i="25"/>
  <c r="H58" i="26"/>
  <c r="G58" i="26"/>
  <c r="Q58" i="34"/>
  <c r="I58" i="27"/>
  <c r="J58" i="40"/>
  <c r="F58" i="40"/>
  <c r="K40" i="28"/>
  <c r="L40" i="28"/>
  <c r="F58" i="28"/>
  <c r="J58" i="28"/>
  <c r="K50" i="28"/>
  <c r="L50" i="28"/>
  <c r="F58" i="26"/>
  <c r="J58" i="26"/>
  <c r="L58" i="33"/>
  <c r="K58" i="30"/>
  <c r="K42" i="16"/>
  <c r="M38" i="16"/>
  <c r="P38" i="16" s="1"/>
  <c r="L38" i="16"/>
  <c r="K38" i="16"/>
  <c r="H58" i="29"/>
  <c r="G58" i="29"/>
  <c r="M50" i="16"/>
  <c r="L50" i="16"/>
  <c r="J58" i="16"/>
  <c r="O18" i="16"/>
  <c r="K18" i="16"/>
  <c r="I58" i="16"/>
  <c r="N58" i="16" s="1"/>
  <c r="N18" i="16"/>
  <c r="H58" i="28"/>
  <c r="L58" i="28" s="1"/>
  <c r="G58" i="28"/>
  <c r="G58" i="25"/>
  <c r="I58" i="31"/>
  <c r="G58" i="38"/>
  <c r="H58" i="38"/>
  <c r="K58" i="38" s="1"/>
  <c r="F58" i="38"/>
  <c r="K58" i="29"/>
  <c r="K18" i="28"/>
  <c r="L18" i="28"/>
  <c r="K58" i="37"/>
  <c r="F58" i="37"/>
  <c r="M40" i="16"/>
  <c r="P40" i="16" s="1"/>
  <c r="L40" i="16"/>
  <c r="K40" i="16"/>
  <c r="H58" i="16"/>
  <c r="M18" i="16"/>
  <c r="L18" i="16"/>
  <c r="O57" i="16"/>
  <c r="P57" i="16" s="1"/>
  <c r="K57" i="16"/>
  <c r="F58" i="16"/>
  <c r="P50" i="16"/>
  <c r="M58" i="24"/>
  <c r="I58" i="24"/>
  <c r="K42" i="24"/>
  <c r="H58" i="40"/>
  <c r="G58" i="40"/>
  <c r="H58" i="27"/>
  <c r="G58" i="27"/>
  <c r="F58" i="27"/>
  <c r="J58" i="27"/>
  <c r="L58" i="34"/>
  <c r="Q39" i="23"/>
  <c r="K58" i="31"/>
  <c r="K58" i="40" l="1"/>
  <c r="O58" i="16"/>
  <c r="K58" i="16"/>
  <c r="L58" i="16"/>
  <c r="M58" i="16"/>
  <c r="K58" i="27"/>
  <c r="P18" i="16"/>
  <c r="K58" i="26"/>
  <c r="K58" i="28"/>
  <c r="P58" i="16" l="1"/>
</calcChain>
</file>

<file path=xl/sharedStrings.xml><?xml version="1.0" encoding="utf-8"?>
<sst xmlns="http://schemas.openxmlformats.org/spreadsheetml/2006/main" count="1364" uniqueCount="214">
  <si>
    <t>BANK-WISE INFORMATION REGARDING EXPORT CREDIT</t>
  </si>
  <si>
    <t>DATA FOR THE YEAR ENDED  MARCH 2026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</si>
  <si>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</si>
  <si>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</si>
  <si>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</si>
  <si>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</si>
  <si>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</si>
  <si>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</si>
  <si>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25</t>
  </si>
  <si>
    <t>As on 31ST DEC 25</t>
  </si>
  <si>
    <t>As on  31ST MAR 26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</si>
  <si>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</si>
  <si>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</si>
  <si>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</si>
  <si>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</si>
  <si>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</si>
  <si>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</si>
  <si>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</si>
  <si>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</si>
  <si>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</si>
  <si>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</si>
  <si>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</si>
  <si>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</si>
  <si>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</si>
  <si>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</si>
  <si>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</si>
  <si>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</si>
  <si>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</si>
  <si>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</si>
  <si>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</si>
  <si>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</si>
  <si>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</si>
  <si>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</si>
  <si>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</si>
  <si>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</si>
  <si>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</si>
  <si>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</si>
  <si>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</si>
  <si>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</si>
  <si>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</si>
  <si>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</si>
  <si>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</si>
  <si>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</si>
  <si>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</si>
  <si>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</si>
  <si>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</si>
  <si>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</si>
  <si>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</si>
  <si>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</si>
  <si>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</si>
  <si>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</si>
  <si>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</si>
  <si>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</si>
  <si>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</si>
  <si>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</si>
  <si>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</si>
  <si>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</si>
  <si>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</si>
  <si>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</si>
  <si>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</si>
  <si>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</si>
  <si>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</si>
  <si>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</si>
  <si>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</si>
  <si>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</si>
  <si>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</si>
  <si>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</si>
  <si>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</si>
  <si>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MARCH 2026</t>
  </si>
  <si>
    <t>SHARE OF DRI ADVANCES IN TOT ADV(%)</t>
  </si>
  <si>
    <t>Table No.1(J)  BANK-WISE INFORMATION REGARDING DRI ADVANCES</t>
  </si>
  <si>
    <t>Table No.(K)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</si>
  <si>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</si>
  <si>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</si>
  <si>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</si>
  <si>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</si>
  <si>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</si>
  <si>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</si>
  <si>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</si>
  <si>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</si>
  <si>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</si>
  <si>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</si>
  <si>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</si>
  <si>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</si>
  <si>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</si>
  <si>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</si>
  <si>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</si>
  <si>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TABLE No.1(g) BANK-WISE INFORMATION REGARDING ADVANCES TO small &amp; Marginal farmers</t>
  </si>
  <si>
    <t>ADV TO SMALL &amp; MARGINAL FARMERS</t>
  </si>
  <si>
    <t>Share of Small &amp; Marginal Farmers to Total Credit (Respective Last Year) %</t>
  </si>
  <si>
    <t>Table No.1(G)</t>
  </si>
  <si>
    <t>BANK-WISE INFORMATION REGARDING ADVANCES TO WEAKER SECTION</t>
  </si>
  <si>
    <t>ADVANCES TO WEAKER SECTION</t>
  </si>
  <si>
    <t>Share of Weaker Adv to Total Credit (Respective Last Year) %</t>
  </si>
  <si>
    <t>Table No.1(G)  BANK-WISE INFORMATION REGARDING ADVANCES TO WEAKER SECTION</t>
  </si>
  <si>
    <t>BANK-WISE INFORMATION REGARDING Social Infrastructure ,Renewal Energy and  Others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</si>
  <si>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</si>
  <si>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</si>
  <si>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</si>
  <si>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</si>
  <si>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Table No.1(F)-2    BANK-WISE INFORMATION REGARDING Priority Sector  EDUCATION LOANS / HOUSING LOANS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</si>
  <si>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</si>
  <si>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</si>
  <si>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</si>
  <si>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</si>
  <si>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</si>
  <si>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</si>
  <si>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</si>
  <si>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</si>
  <si>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</si>
  <si>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</si>
  <si>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</si>
  <si>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</si>
  <si>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</si>
  <si>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</si>
  <si>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</si>
  <si>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</si>
  <si>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</si>
  <si>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BANK-WISE INFORMATION REGARDING MICRO + KHADI &amp; VILLAGE INDUSTRIES  ENTERPRISE ADVANCES</t>
  </si>
  <si>
    <t>SHARE OF MICRO ENTERPRISE  ADVANCES INCLUDING KHADI &amp; VILLAGE INDUSTRIES IN TOT ADV (%)</t>
  </si>
  <si>
    <t>Table No.1(F-Micro)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</si>
  <si>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</si>
  <si>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</si>
  <si>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</si>
  <si>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Share of PSA to Total Credit (Respective Last Year) %</t>
  </si>
  <si>
    <t>Table No.1(E)</t>
  </si>
  <si>
    <t>BANK-WISE INFORMATION REGARDING AGRI ADVANCES</t>
  </si>
  <si>
    <t>S no</t>
  </si>
  <si>
    <t>SHARE OF AGRI ADVANCES IN PSA (%)</t>
  </si>
  <si>
    <t>Share of Agri to Total Credit (Respective Last Year) %</t>
  </si>
  <si>
    <t>Table No.1(E)  BANK-WISE INFORMATION REGARDING AGRI ADVANCES</t>
  </si>
  <si>
    <t xml:space="preserve">Table No.1(M)                           </t>
  </si>
  <si>
    <t>BANK-WISE INFORMATION REGARDING  CREDIT EXPOSURE IN CHHATTISGARH BUT LIMIT SANCTIONED OUTSIDE THE STATE MARCH 2026</t>
  </si>
  <si>
    <t xml:space="preserve">Dep </t>
  </si>
  <si>
    <t>Adv</t>
  </si>
  <si>
    <t xml:space="preserve">Credit Exposure in State but limit sanctioned outside the  state </t>
  </si>
  <si>
    <t>Total Adv including limit sanctioned outside the  state</t>
  </si>
  <si>
    <t>ADJUSTED CD RATIO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</si>
  <si>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</si>
  <si>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</si>
  <si>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</si>
  <si>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</si>
  <si>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</si>
  <si>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</si>
  <si>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</si>
  <si>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</si>
  <si>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</si>
  <si>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</si>
  <si>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</si>
  <si>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</si>
  <si>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</si>
  <si>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</si>
  <si>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 xml:space="preserve"> During the Quarter   31ST MAR 25</t>
  </si>
  <si>
    <t xml:space="preserve">  During the Quarter  31ST DEC 25</t>
  </si>
  <si>
    <t xml:space="preserve"> During the Quarter    31ST MAR 26</t>
  </si>
  <si>
    <t>Table No.1(A-1)</t>
  </si>
  <si>
    <t>DISTRICT-WISE INFORMATION REGARDING DEPOSITS, ADVANCES AND CD RATIO</t>
  </si>
  <si>
    <t>(Rs. in crores)</t>
  </si>
  <si>
    <t>District wise</t>
  </si>
  <si>
    <t>DEPOSITS</t>
  </si>
  <si>
    <t>ADVANCES</t>
  </si>
  <si>
    <t>CD RATIO</t>
  </si>
  <si>
    <t>Table No.1(A-1)  BANK-WISE INFORMATION REGARDING DEPOSITS, ADVANCES AND CD RATIO</t>
  </si>
  <si>
    <t>BENCH MARK</t>
  </si>
  <si>
    <t>ABS. 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</si>
  <si>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</si>
  <si>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</si>
  <si>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</si>
  <si>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</si>
  <si>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</si>
  <si>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</si>
  <si>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</si>
  <si>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</si>
  <si>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</si>
  <si>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</si>
  <si>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</si>
  <si>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</si>
  <si>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</si>
  <si>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</si>
  <si>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</si>
  <si>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</si>
  <si>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</si>
  <si>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</si>
  <si>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</si>
  <si>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</si>
  <si>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</si>
  <si>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</si>
  <si>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</si>
  <si>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</si>
  <si>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</si>
  <si>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</si>
  <si>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</si>
  <si>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</si>
  <si>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</si>
  <si>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</si>
  <si>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</si>
  <si>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</si>
  <si>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</si>
  <si>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</si>
  <si>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BANK-WISE INFORMATION REGARDING DEPOSITS, ADVANCES AND CD RATIO</t>
  </si>
  <si>
    <t>Table No.1(A) BANK-WISE INFORMATION REGARDING DEPOSITS, ADVANCES AND CD RATIO</t>
  </si>
  <si>
    <t>AS ON 31ST MAR'22</t>
  </si>
  <si>
    <t>AS ON 30TH JUNE'21</t>
  </si>
  <si>
    <t>AS ON 30TH JUNE'22</t>
  </si>
  <si>
    <t>2025-26</t>
  </si>
  <si>
    <t>Table No.</t>
  </si>
  <si>
    <t>BANK-WISE INFORMATION REGARDING  ADVANCES respective LAST year's adv of t1a</t>
  </si>
  <si>
    <t>As on  31ST MAR 24</t>
  </si>
  <si>
    <t>As on 31ST DEC 24</t>
  </si>
  <si>
    <t>Table No.1(E-1)</t>
  </si>
  <si>
    <t>Table No.1(F-1)</t>
  </si>
  <si>
    <t>Table No.1(F)-2</t>
  </si>
  <si>
    <t>Table No 1- I</t>
  </si>
  <si>
    <t>TABLE No.1(K-1)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</si>
</sst>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7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18" fillId="0" borderId="0" xfId="0" applyFont="1" applyAlignment="1">
      <alignment horizontal="left" wrapText="1"/>
    </xf>
    <xf numFmtId="0" fontId="20" fillId="0" borderId="0" xfId="0" applyFont="1"/>
    <xf numFmtId="0" fontId="0" fillId="0" borderId="0" xfId="0"/>
    <xf numFmtId="0" fontId="23" fillId="0" borderId="10" xfId="0" applyFont="1" applyBorder="1" applyAlignment="1">
      <alignment vertical="center"/>
    </xf>
    <xf numFmtId="0" fontId="23" fillId="0" borderId="0" xfId="0" applyFont="1"/>
    <xf numFmtId="0" fontId="23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19" fillId="0" borderId="0" xfId="0" applyFont="1"/>
    <xf numFmtId="0" fontId="21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0" xfId="0" applyFont="1"/>
    <xf numFmtId="0" fontId="18" fillId="0" borderId="0" xfId="0" applyFont="1" applyAlignment="1">
      <alignment wrapText="1"/>
    </xf>
    <xf numFmtId="0" fontId="23" fillId="0" borderId="0" xfId="0" applyFont="1"/>
    <xf numFmtId="0" fontId="23" fillId="24" borderId="0" xfId="0" applyFont="1" applyFill="1"/>
    <xf numFmtId="0" fontId="23" fillId="24" borderId="0" xfId="0" applyFont="1" applyFill="1"/>
    <xf numFmtId="0" fontId="23" fillId="0" borderId="0" xfId="0" applyFont="1"/>
    <xf numFmtId="0" fontId="23" fillId="0" borderId="10" xfId="0" applyFont="1" applyBorder="1" applyAlignment="1">
      <alignment vertical="center"/>
    </xf>
    <xf numFmtId="0" fontId="19" fillId="0" borderId="0" xfId="0" applyFont="1"/>
    <xf numFmtId="0" fontId="23" fillId="0" borderId="0" xfId="0" applyFont="1" applyAlignment="1">
      <alignment vertical="center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24" borderId="0" xfId="0" applyFill="1"/>
    <xf numFmtId="0" fontId="23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vertical="center"/>
    </xf>
    <xf numFmtId="2" fontId="23" fillId="24" borderId="0" xfId="0" applyNumberFormat="1" applyFont="1" applyFill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3" fillId="0" borderId="10" xfId="0" applyFont="1" applyBorder="1"/>
    <xf numFmtId="0" fontId="23" fillId="0" borderId="10" xfId="0" applyFont="1" applyBorder="1" applyAlignment="1">
      <alignment horizontal="center" vertical="center" wrapText="1"/>
    </xf>
    <xf numFmtId="0" fontId="25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top" wrapText="1"/>
    </xf>
    <xf numFmtId="0" fontId="23" fillId="0" borderId="1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18" fillId="0" borderId="17" xfId="0" applyFont="1" applyBorder="1"/>
    <xf numFmtId="17" fontId="23" fillId="0" borderId="10" xfId="0" applyNumberFormat="1" applyFont="1" applyBorder="1"/>
    <xf numFmtId="0" fontId="20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24" borderId="0" xfId="0" applyFont="1" applyFill="1" applyAlignment="1">
      <alignment horizontal="center"/>
    </xf>
    <xf numFmtId="0" fontId="23" fillId="0" borderId="15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/>
    </xf>
    <xf numFmtId="0" fontId="24" fillId="0" borderId="0" xfId="0" applyFont="1"/>
    <xf numFmtId="0" fontId="18" fillId="0" borderId="0" xfId="0" applyFont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22" xfId="0" applyFont="1" applyBorder="1"/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0" fontId="23" fillId="0" borderId="0" xfId="0" applyFont="1"/>
    <xf numFmtId="0" fontId="0" fillId="0" borderId="22" xfId="0" applyBorder="1"/>
    <xf numFmtId="0" fontId="0" fillId="0" borderId="22" xfId="0" applyBorder="1" applyAlignment="1">
      <alignment horizontal="left"/>
    </xf>
    <xf numFmtId="2" fontId="0" fillId="0" borderId="22" xfId="0" applyNumberFormat="1" applyBorder="1"/>
    <xf numFmtId="2" fontId="23" fillId="0" borderId="22" xfId="0" applyNumberFormat="1" applyFont="1" applyBorder="1"/>
    <xf numFmtId="2" fontId="0" fillId="24" borderId="22" xfId="0" applyNumberFormat="1" applyFill="1" applyBorder="1"/>
    <xf numFmtId="2" fontId="23" fillId="24" borderId="22" xfId="0" applyNumberFormat="1" applyFont="1" applyFill="1" applyBorder="1"/>
    <xf numFmtId="0" fontId="23" fillId="0" borderId="22" xfId="0" applyFont="1" applyBorder="1"/>
    <xf numFmtId="0" fontId="23" fillId="0" borderId="12" xfId="0" applyFont="1" applyBorder="1" applyAlignment="1">
      <alignment horizontal="center" vertical="center" wrapText="1"/>
    </xf>
    <xf numFmtId="0" fontId="20" fillId="25" borderId="0" xfId="0" applyFont="1" applyFill="1"/>
    <xf numFmtId="0" fontId="27" fillId="25" borderId="0" xfId="0" applyFont="1" applyFill="1"/>
    <xf numFmtId="0" fontId="18" fillId="25" borderId="0" xfId="0" applyFont="1" applyFill="1" applyAlignment="1">
      <alignment horizontal="center"/>
    </xf>
    <xf numFmtId="0" fontId="23" fillId="25" borderId="12" xfId="0" applyFont="1" applyFill="1" applyBorder="1" applyAlignment="1">
      <alignment vertical="center" wrapText="1"/>
    </xf>
    <xf numFmtId="0" fontId="23" fillId="25" borderId="12" xfId="0" applyFont="1" applyFill="1" applyBorder="1" applyAlignment="1">
      <alignment horizontal="center" vertical="center" wrapText="1"/>
    </xf>
    <xf numFmtId="2" fontId="0" fillId="25" borderId="22" xfId="0" applyNumberFormat="1" applyFill="1" applyBorder="1"/>
    <xf numFmtId="2" fontId="23" fillId="25" borderId="22" xfId="0" applyNumberFormat="1" applyFont="1" applyFill="1" applyBorder="1"/>
    <xf numFmtId="0" fontId="0" fillId="25" borderId="0" xfId="0" applyFill="1"/>
    <xf numFmtId="0" fontId="18" fillId="25" borderId="0" xfId="0" applyFont="1" applyFill="1"/>
    <xf numFmtId="0" fontId="23" fillId="25" borderId="0" xfId="0" applyFont="1" applyFill="1" applyAlignment="1">
      <alignment horizontal="left" vertical="center" wrapText="1"/>
    </xf>
    <xf numFmtId="0" fontId="23" fillId="25" borderId="10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 wrapText="1"/>
    </xf>
    <xf numFmtId="0" fontId="23" fillId="25" borderId="10" xfId="0" applyFont="1" applyFill="1" applyBorder="1" applyAlignment="1">
      <alignment vertical="center" wrapText="1"/>
    </xf>
    <xf numFmtId="0" fontId="23" fillId="25" borderId="0" xfId="0" applyFont="1" applyFill="1"/>
    <xf numFmtId="0" fontId="25" fillId="25" borderId="0" xfId="0" applyFont="1" applyFill="1"/>
    <xf numFmtId="0" fontId="19" fillId="25" borderId="0" xfId="0" applyFont="1" applyFill="1"/>
    <xf numFmtId="0" fontId="19" fillId="25" borderId="0" xfId="0" applyFont="1" applyFill="1" applyAlignment="1">
      <alignment horizontal="left"/>
    </xf>
    <xf numFmtId="0" fontId="0" fillId="25" borderId="22" xfId="0" applyFill="1" applyBorder="1"/>
    <xf numFmtId="0" fontId="23" fillId="25" borderId="22" xfId="0" applyFont="1" applyFill="1" applyBorder="1"/>
    <xf numFmtId="0" fontId="25" fillId="25" borderId="13" xfId="0" applyFont="1" applyFill="1" applyBorder="1"/>
    <xf numFmtId="0" fontId="23" fillId="25" borderId="14" xfId="0" applyFont="1" applyFill="1" applyBorder="1" applyAlignment="1">
      <alignment vertical="center" wrapText="1"/>
    </xf>
    <xf numFmtId="2" fontId="23" fillId="0" borderId="0" xfId="0" applyNumberFormat="1" applyFont="1"/>
    <xf numFmtId="0" fontId="23" fillId="25" borderId="1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horizontal="center" vertical="center" textRotation="180" wrapText="1"/>
    </xf>
    <xf numFmtId="0" fontId="23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22" xfId="0" applyFont="1" applyBorder="1" applyAlignment="1">
      <alignment horizontal="center"/>
    </xf>
    <xf numFmtId="0" fontId="23" fillId="0" borderId="22" xfId="0" applyFont="1" applyBorder="1"/>
    <xf numFmtId="0" fontId="23" fillId="0" borderId="14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5" fillId="0" borderId="13" xfId="0" applyFont="1" applyBorder="1" applyAlignment="1">
      <alignment horizontal="center"/>
    </xf>
    <xf numFmtId="0" fontId="23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0" fontId="23" fillId="25" borderId="22" xfId="0" applyFont="1" applyFill="1" applyBorder="1" applyAlignment="1">
      <alignment vertical="center" wrapText="1"/>
    </xf>
    <xf numFmtId="0" fontId="23" fillId="0" borderId="2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0" fillId="0" borderId="22" xfId="0" applyFont="1" applyBorder="1"/>
    <xf numFmtId="0" fontId="23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3" fillId="25" borderId="22" xfId="0" applyFont="1" applyFill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4" fillId="25" borderId="22" xfId="0" applyFont="1" applyFill="1" applyBorder="1" applyAlignment="1">
      <alignment horizontal="center" vertical="top" wrapText="1"/>
    </xf>
    <xf numFmtId="0" fontId="24" fillId="0" borderId="22" xfId="0" applyFont="1" applyBorder="1" applyAlignment="1">
      <alignment horizontal="center" vertical="top" wrapText="1"/>
    </xf>
    <xf numFmtId="0" fontId="24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tabSelected="1" view="pageBreakPreview" zoomScaleSheetLayoutView="100" workbookViewId="0">
      <selection activeCell="K25" sqref="K25"/>
    </sheetView>
  </sheetViews>
  <sheetFormatPr defaultColWidth="9.140625" defaultRowHeight="12.75" x14ac:dyDescent="0.2"/>
  <cols>
    <col min="1" max="1" width="6.140625" style="2" customWidth="1"/>
    <col min="2" max="2" width="35.5703125" style="2" customWidth="1"/>
    <col min="3" max="4" width="13.7109375" style="206" customWidth="1"/>
    <col min="5" max="5" width="26.28515625" style="2" customWidth="1"/>
    <col min="6" max="6" width="24.28515625" style="2" customWidth="1"/>
    <col min="7" max="7" width="13.7109375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0" customFormat="1" ht="36" customHeight="1" x14ac:dyDescent="0.25">
      <c r="A1" s="265" t="s">
        <v>131</v>
      </c>
      <c r="B1" s="6"/>
      <c r="C1" s="256" t="s">
        <v>132</v>
      </c>
      <c r="D1" s="256"/>
      <c r="E1" s="256"/>
      <c r="F1" s="256"/>
      <c r="G1" s="256"/>
      <c r="H1" s="21"/>
    </row>
    <row r="2" spans="1:209" s="11" customFormat="1" ht="27.6" customHeight="1" x14ac:dyDescent="0.25">
      <c r="A2" s="266"/>
      <c r="B2" s="197"/>
      <c r="C2" s="217"/>
      <c r="D2" s="217"/>
      <c r="E2" s="261"/>
      <c r="F2" s="261"/>
      <c r="G2" s="267" t="s">
        <v>2</v>
      </c>
      <c r="H2" s="2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</row>
    <row r="3" spans="1:209" s="11" customFormat="1" ht="44.25" customHeight="1" x14ac:dyDescent="0.2">
      <c r="A3" s="268" t="s">
        <v>3</v>
      </c>
      <c r="B3" s="269" t="s">
        <v>4</v>
      </c>
      <c r="C3" s="270" t="s">
        <v>133</v>
      </c>
      <c r="D3" s="270" t="s">
        <v>134</v>
      </c>
      <c r="E3" s="264" t="s">
        <v>135</v>
      </c>
      <c r="F3" s="271" t="s">
        <v>136</v>
      </c>
      <c r="G3" s="197" t="s">
        <v>137</v>
      </c>
      <c r="H3" s="227" t="s">
        <v>138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</row>
    <row r="4" spans="1:209" s="11" customFormat="1" ht="33" customHeight="1" x14ac:dyDescent="0.2">
      <c r="A4" s="268"/>
      <c r="B4" s="269"/>
      <c r="C4" s="272" t="s">
        <v>139</v>
      </c>
      <c r="D4" s="272" t="s">
        <v>139</v>
      </c>
      <c r="E4" s="273" t="s">
        <v>139</v>
      </c>
      <c r="F4" s="273" t="s">
        <v>139</v>
      </c>
      <c r="G4" s="273" t="s">
        <v>140</v>
      </c>
      <c r="H4" s="227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</row>
    <row r="5" spans="1:209" x14ac:dyDescent="0.2">
      <c r="A5" s="191">
        <v>1</v>
      </c>
      <c r="B5" s="192" t="s">
        <v>13</v>
      </c>
      <c r="C5" s="204">
        <v>23449.25</v>
      </c>
      <c r="D5" s="204">
        <v>18445.949999999997</v>
      </c>
      <c r="E5" s="193">
        <v>0</v>
      </c>
      <c r="F5" s="193">
        <v>18338.04</v>
      </c>
      <c r="G5" s="195">
        <f t="shared" ref="G5:G36" si="0">(F5/C5)*100</f>
        <v>78.203098180112377</v>
      </c>
      <c r="H5" s="230"/>
    </row>
    <row r="6" spans="1:209" x14ac:dyDescent="0.2">
      <c r="A6" s="191">
        <v>2</v>
      </c>
      <c r="B6" s="192" t="s">
        <v>14</v>
      </c>
      <c r="C6" s="204">
        <v>6894.77</v>
      </c>
      <c r="D6" s="204">
        <v>9415.119999999999</v>
      </c>
      <c r="E6" s="193">
        <v>0</v>
      </c>
      <c r="F6" s="193">
        <v>9304.77</v>
      </c>
      <c r="G6" s="195">
        <f t="shared" si="0"/>
        <v>134.95403037374706</v>
      </c>
      <c r="H6" s="230"/>
    </row>
    <row r="7" spans="1:209" x14ac:dyDescent="0.2">
      <c r="A7" s="191">
        <v>3</v>
      </c>
      <c r="B7" s="192" t="s">
        <v>15</v>
      </c>
      <c r="C7" s="204">
        <v>5236.24</v>
      </c>
      <c r="D7" s="204">
        <v>2793.1000000000004</v>
      </c>
      <c r="E7" s="193">
        <v>0</v>
      </c>
      <c r="F7" s="193">
        <v>2793.09</v>
      </c>
      <c r="G7" s="195">
        <f t="shared" si="0"/>
        <v>53.341519869219134</v>
      </c>
      <c r="H7" s="230"/>
    </row>
    <row r="8" spans="1:209" x14ac:dyDescent="0.2">
      <c r="A8" s="191">
        <v>4</v>
      </c>
      <c r="B8" s="192" t="s">
        <v>16</v>
      </c>
      <c r="C8" s="204">
        <v>6425.8099999999995</v>
      </c>
      <c r="D8" s="204">
        <v>5623.58</v>
      </c>
      <c r="E8" s="193">
        <v>0</v>
      </c>
      <c r="F8" s="193">
        <v>5578.43</v>
      </c>
      <c r="G8" s="195">
        <f t="shared" si="0"/>
        <v>86.812868727833546</v>
      </c>
      <c r="H8" s="230"/>
    </row>
    <row r="9" spans="1:209" x14ac:dyDescent="0.2">
      <c r="A9" s="191">
        <v>5</v>
      </c>
      <c r="B9" s="192" t="s">
        <v>17</v>
      </c>
      <c r="C9" s="204">
        <v>13052.310000000001</v>
      </c>
      <c r="D9" s="204">
        <v>5734.79</v>
      </c>
      <c r="E9" s="193">
        <v>0</v>
      </c>
      <c r="F9" s="193">
        <v>5734.76</v>
      </c>
      <c r="G9" s="195">
        <f t="shared" si="0"/>
        <v>43.93674376413064</v>
      </c>
      <c r="H9" s="230"/>
    </row>
    <row r="10" spans="1:209" x14ac:dyDescent="0.2">
      <c r="A10" s="191">
        <v>6</v>
      </c>
      <c r="B10" s="192" t="s">
        <v>18</v>
      </c>
      <c r="C10" s="204">
        <v>6318.24</v>
      </c>
      <c r="D10" s="204">
        <v>6044.67</v>
      </c>
      <c r="E10" s="193">
        <v>5.7</v>
      </c>
      <c r="F10" s="193">
        <v>6050.39</v>
      </c>
      <c r="G10" s="195">
        <f t="shared" si="0"/>
        <v>95.760686520296801</v>
      </c>
      <c r="H10" s="230"/>
    </row>
    <row r="11" spans="1:209" x14ac:dyDescent="0.2">
      <c r="A11" s="191">
        <v>7</v>
      </c>
      <c r="B11" s="192" t="s">
        <v>19</v>
      </c>
      <c r="C11" s="204">
        <v>2272.17</v>
      </c>
      <c r="D11" s="204">
        <v>2033.8600000000001</v>
      </c>
      <c r="E11" s="193">
        <v>0</v>
      </c>
      <c r="F11" s="193">
        <v>2033.83</v>
      </c>
      <c r="G11" s="195">
        <f t="shared" si="0"/>
        <v>89.510467966745438</v>
      </c>
      <c r="H11" s="230"/>
    </row>
    <row r="12" spans="1:209" x14ac:dyDescent="0.2">
      <c r="A12" s="191">
        <v>8</v>
      </c>
      <c r="B12" s="192" t="s">
        <v>20</v>
      </c>
      <c r="C12" s="204">
        <v>904.16</v>
      </c>
      <c r="D12" s="204">
        <v>749.78</v>
      </c>
      <c r="E12" s="193">
        <v>0</v>
      </c>
      <c r="F12" s="193">
        <v>749.78</v>
      </c>
      <c r="G12" s="195">
        <f t="shared" si="0"/>
        <v>82.925588391435141</v>
      </c>
      <c r="H12" s="230"/>
    </row>
    <row r="13" spans="1:209" x14ac:dyDescent="0.2">
      <c r="A13" s="191">
        <v>9</v>
      </c>
      <c r="B13" s="192" t="s">
        <v>21</v>
      </c>
      <c r="C13" s="204">
        <v>23637.48</v>
      </c>
      <c r="D13" s="204">
        <v>24674.29</v>
      </c>
      <c r="E13" s="193">
        <v>0</v>
      </c>
      <c r="F13" s="193">
        <v>24624.76</v>
      </c>
      <c r="G13" s="195">
        <f t="shared" si="0"/>
        <v>104.17675657472793</v>
      </c>
      <c r="H13" s="230"/>
    </row>
    <row r="14" spans="1:209" x14ac:dyDescent="0.2">
      <c r="A14" s="191">
        <v>10</v>
      </c>
      <c r="B14" s="192" t="s">
        <v>22</v>
      </c>
      <c r="C14" s="204">
        <v>94448.31</v>
      </c>
      <c r="D14" s="204">
        <v>65648.08</v>
      </c>
      <c r="E14" s="193">
        <v>11685</v>
      </c>
      <c r="F14" s="193">
        <v>77002.039999999994</v>
      </c>
      <c r="G14" s="195">
        <f t="shared" si="0"/>
        <v>81.528234862010763</v>
      </c>
      <c r="H14" s="230"/>
    </row>
    <row r="15" spans="1:209" x14ac:dyDescent="0.2">
      <c r="A15" s="191">
        <v>11</v>
      </c>
      <c r="B15" s="192" t="s">
        <v>23</v>
      </c>
      <c r="C15" s="204">
        <v>5736.88</v>
      </c>
      <c r="D15" s="204">
        <v>6534.01</v>
      </c>
      <c r="E15" s="193">
        <v>0</v>
      </c>
      <c r="F15" s="193">
        <v>6533.99</v>
      </c>
      <c r="G15" s="195">
        <f t="shared" si="0"/>
        <v>113.89448620155902</v>
      </c>
      <c r="H15" s="230"/>
    </row>
    <row r="16" spans="1:209" x14ac:dyDescent="0.2">
      <c r="A16" s="191">
        <v>12</v>
      </c>
      <c r="B16" s="192" t="s">
        <v>24</v>
      </c>
      <c r="C16" s="204">
        <v>15882.59</v>
      </c>
      <c r="D16" s="204">
        <v>9379.64</v>
      </c>
      <c r="E16" s="193">
        <v>0</v>
      </c>
      <c r="F16" s="193">
        <v>9108.0499999999993</v>
      </c>
      <c r="G16" s="195">
        <f t="shared" si="0"/>
        <v>57.346125537459571</v>
      </c>
      <c r="H16" s="230"/>
    </row>
    <row r="17" spans="1:8" s="91" customFormat="1" x14ac:dyDescent="0.2">
      <c r="A17" s="232" t="s">
        <v>25</v>
      </c>
      <c r="B17" s="233"/>
      <c r="C17" s="205">
        <v>204258.21</v>
      </c>
      <c r="D17" s="205">
        <v>157076.87</v>
      </c>
      <c r="E17" s="194">
        <f>SUM(E5:E16)</f>
        <v>11690.7</v>
      </c>
      <c r="F17" s="194">
        <f>SUM(F5:F16)</f>
        <v>167851.93</v>
      </c>
      <c r="G17" s="196">
        <f t="shared" si="0"/>
        <v>82.176344343759794</v>
      </c>
      <c r="H17" s="231"/>
    </row>
    <row r="18" spans="1:8" x14ac:dyDescent="0.2">
      <c r="A18" s="191">
        <v>13</v>
      </c>
      <c r="B18" s="192" t="s">
        <v>26</v>
      </c>
      <c r="C18" s="204">
        <v>17669.23</v>
      </c>
      <c r="D18" s="204">
        <v>13617.630000000001</v>
      </c>
      <c r="E18" s="193">
        <v>0</v>
      </c>
      <c r="F18" s="193">
        <v>13617.67</v>
      </c>
      <c r="G18" s="195">
        <f t="shared" si="0"/>
        <v>77.069968527208033</v>
      </c>
      <c r="H18" s="230"/>
    </row>
    <row r="19" spans="1:8" x14ac:dyDescent="0.2">
      <c r="A19" s="191">
        <v>14</v>
      </c>
      <c r="B19" s="192" t="s">
        <v>27</v>
      </c>
      <c r="C19" s="204">
        <v>2024.7199999999998</v>
      </c>
      <c r="D19" s="204">
        <v>2503.23</v>
      </c>
      <c r="E19" s="193">
        <v>0</v>
      </c>
      <c r="F19" s="193">
        <v>2503.2199999999998</v>
      </c>
      <c r="G19" s="195">
        <f t="shared" si="0"/>
        <v>123.63289738828085</v>
      </c>
      <c r="H19" s="230"/>
    </row>
    <row r="20" spans="1:8" x14ac:dyDescent="0.2">
      <c r="A20" s="191">
        <v>15</v>
      </c>
      <c r="B20" s="192" t="s">
        <v>28</v>
      </c>
      <c r="C20" s="204">
        <v>62.59</v>
      </c>
      <c r="D20" s="204">
        <v>250.68</v>
      </c>
      <c r="E20" s="193">
        <v>0</v>
      </c>
      <c r="F20" s="193">
        <v>250.66</v>
      </c>
      <c r="G20" s="195">
        <f t="shared" si="0"/>
        <v>400.47930979389673</v>
      </c>
      <c r="H20" s="230"/>
    </row>
    <row r="21" spans="1:8" x14ac:dyDescent="0.2">
      <c r="A21" s="191">
        <v>16</v>
      </c>
      <c r="B21" s="192" t="s">
        <v>29</v>
      </c>
      <c r="C21" s="204">
        <v>714.11</v>
      </c>
      <c r="D21" s="204">
        <v>468.68</v>
      </c>
      <c r="E21" s="193">
        <v>0</v>
      </c>
      <c r="F21" s="193">
        <v>468.67</v>
      </c>
      <c r="G21" s="195">
        <f t="shared" si="0"/>
        <v>65.62994496646175</v>
      </c>
      <c r="H21" s="230"/>
    </row>
    <row r="22" spans="1:8" x14ac:dyDescent="0.2">
      <c r="A22" s="191">
        <v>17</v>
      </c>
      <c r="B22" s="192" t="s">
        <v>30</v>
      </c>
      <c r="C22" s="204">
        <v>375.28999999999996</v>
      </c>
      <c r="D22" s="204">
        <v>683.16</v>
      </c>
      <c r="E22" s="193">
        <v>0</v>
      </c>
      <c r="F22" s="193">
        <v>683.18</v>
      </c>
      <c r="G22" s="195">
        <f t="shared" si="0"/>
        <v>182.04055530389834</v>
      </c>
      <c r="H22" s="230"/>
    </row>
    <row r="23" spans="1:8" x14ac:dyDescent="0.2">
      <c r="A23" s="191">
        <v>18</v>
      </c>
      <c r="B23" s="192" t="s">
        <v>31</v>
      </c>
      <c r="C23" s="204">
        <v>25731.09</v>
      </c>
      <c r="D23" s="204">
        <v>31409.95</v>
      </c>
      <c r="E23" s="193">
        <v>0</v>
      </c>
      <c r="F23" s="193">
        <v>30992.44</v>
      </c>
      <c r="G23" s="195">
        <f t="shared" si="0"/>
        <v>120.44744315145608</v>
      </c>
      <c r="H23" s="230"/>
    </row>
    <row r="24" spans="1:8" x14ac:dyDescent="0.2">
      <c r="A24" s="191">
        <v>19</v>
      </c>
      <c r="B24" s="192" t="s">
        <v>32</v>
      </c>
      <c r="C24" s="204">
        <v>15448.32</v>
      </c>
      <c r="D24" s="204">
        <v>16146.66</v>
      </c>
      <c r="E24" s="193">
        <v>0</v>
      </c>
      <c r="F24" s="193">
        <v>16090.63</v>
      </c>
      <c r="G24" s="195">
        <f t="shared" si="0"/>
        <v>104.15779838843318</v>
      </c>
      <c r="H24" s="230"/>
    </row>
    <row r="25" spans="1:8" x14ac:dyDescent="0.2">
      <c r="A25" s="191">
        <v>20</v>
      </c>
      <c r="B25" s="192" t="s">
        <v>33</v>
      </c>
      <c r="C25" s="204">
        <v>10761.84</v>
      </c>
      <c r="D25" s="204">
        <v>7797.0300000000007</v>
      </c>
      <c r="E25" s="193">
        <v>0</v>
      </c>
      <c r="F25" s="193">
        <v>7797.04</v>
      </c>
      <c r="G25" s="195">
        <f t="shared" si="0"/>
        <v>72.450807668577127</v>
      </c>
      <c r="H25" s="230"/>
    </row>
    <row r="26" spans="1:8" x14ac:dyDescent="0.2">
      <c r="A26" s="191">
        <v>21</v>
      </c>
      <c r="B26" s="192" t="s">
        <v>34</v>
      </c>
      <c r="C26" s="204">
        <v>5303.01</v>
      </c>
      <c r="D26" s="204">
        <v>3428.5299999999997</v>
      </c>
      <c r="E26" s="193">
        <v>0</v>
      </c>
      <c r="F26" s="193">
        <v>3428.56</v>
      </c>
      <c r="G26" s="195">
        <f t="shared" si="0"/>
        <v>64.653093243271272</v>
      </c>
      <c r="H26" s="230"/>
    </row>
    <row r="27" spans="1:8" x14ac:dyDescent="0.2">
      <c r="A27" s="191">
        <v>22</v>
      </c>
      <c r="B27" s="192" t="s">
        <v>35</v>
      </c>
      <c r="C27" s="204">
        <v>5647.1399999999994</v>
      </c>
      <c r="D27" s="204">
        <v>4458.93</v>
      </c>
      <c r="E27" s="193">
        <v>0</v>
      </c>
      <c r="F27" s="193">
        <v>4458.95</v>
      </c>
      <c r="G27" s="195">
        <f t="shared" si="0"/>
        <v>78.959437874747223</v>
      </c>
      <c r="H27" s="230"/>
    </row>
    <row r="28" spans="1:8" x14ac:dyDescent="0.2">
      <c r="A28" s="191">
        <v>23</v>
      </c>
      <c r="B28" s="192" t="s">
        <v>36</v>
      </c>
      <c r="C28" s="204">
        <v>42.63</v>
      </c>
      <c r="D28" s="204">
        <v>55.33</v>
      </c>
      <c r="E28" s="193">
        <v>0</v>
      </c>
      <c r="F28" s="193">
        <v>55.34</v>
      </c>
      <c r="G28" s="195">
        <f t="shared" si="0"/>
        <v>129.81468449448747</v>
      </c>
      <c r="H28" s="230"/>
    </row>
    <row r="29" spans="1:8" x14ac:dyDescent="0.2">
      <c r="A29" s="191">
        <v>24</v>
      </c>
      <c r="B29" s="192" t="s">
        <v>37</v>
      </c>
      <c r="C29" s="204">
        <v>493.84</v>
      </c>
      <c r="D29" s="204">
        <v>288.14999999999998</v>
      </c>
      <c r="E29" s="193">
        <v>0</v>
      </c>
      <c r="F29" s="193">
        <v>286.14</v>
      </c>
      <c r="G29" s="195">
        <f t="shared" si="0"/>
        <v>57.941843512068694</v>
      </c>
      <c r="H29" s="230"/>
    </row>
    <row r="30" spans="1:8" x14ac:dyDescent="0.2">
      <c r="A30" s="191">
        <v>25</v>
      </c>
      <c r="B30" s="192" t="s">
        <v>38</v>
      </c>
      <c r="C30" s="204">
        <v>61.06</v>
      </c>
      <c r="D30" s="204">
        <v>13.03</v>
      </c>
      <c r="E30" s="193">
        <v>0</v>
      </c>
      <c r="F30" s="193">
        <v>13.03</v>
      </c>
      <c r="G30" s="195">
        <f t="shared" si="0"/>
        <v>21.33966590239109</v>
      </c>
      <c r="H30" s="230"/>
    </row>
    <row r="31" spans="1:8" x14ac:dyDescent="0.2">
      <c r="A31" s="191">
        <v>26</v>
      </c>
      <c r="B31" s="192" t="s">
        <v>39</v>
      </c>
      <c r="C31" s="204">
        <v>3573.52</v>
      </c>
      <c r="D31" s="204">
        <v>7027.39</v>
      </c>
      <c r="E31" s="193">
        <v>0</v>
      </c>
      <c r="F31" s="193">
        <v>7027.36</v>
      </c>
      <c r="G31" s="195">
        <f t="shared" si="0"/>
        <v>196.65092122053323</v>
      </c>
      <c r="H31" s="230"/>
    </row>
    <row r="32" spans="1:8" x14ac:dyDescent="0.2">
      <c r="A32" s="191">
        <v>27</v>
      </c>
      <c r="B32" s="192" t="s">
        <v>40</v>
      </c>
      <c r="C32" s="204">
        <v>44.93</v>
      </c>
      <c r="D32" s="204">
        <v>198.81</v>
      </c>
      <c r="E32" s="193">
        <v>0</v>
      </c>
      <c r="F32" s="193">
        <v>198.8</v>
      </c>
      <c r="G32" s="195">
        <f t="shared" si="0"/>
        <v>442.46605831293124</v>
      </c>
      <c r="H32" s="230"/>
    </row>
    <row r="33" spans="1:8" x14ac:dyDescent="0.2">
      <c r="A33" s="191">
        <v>28</v>
      </c>
      <c r="B33" s="192" t="s">
        <v>41</v>
      </c>
      <c r="C33" s="204">
        <v>549.99</v>
      </c>
      <c r="D33" s="204">
        <v>756.11</v>
      </c>
      <c r="E33" s="193">
        <v>602.45000000000005</v>
      </c>
      <c r="F33" s="193">
        <v>1358.57</v>
      </c>
      <c r="G33" s="195">
        <f t="shared" si="0"/>
        <v>247.01721849488169</v>
      </c>
      <c r="H33" s="230"/>
    </row>
    <row r="34" spans="1:8" x14ac:dyDescent="0.2">
      <c r="A34" s="191">
        <v>29</v>
      </c>
      <c r="B34" s="192" t="s">
        <v>42</v>
      </c>
      <c r="C34" s="204">
        <v>226.43</v>
      </c>
      <c r="D34" s="204">
        <v>77.58</v>
      </c>
      <c r="E34" s="193">
        <v>0</v>
      </c>
      <c r="F34" s="193">
        <v>77.569999999999993</v>
      </c>
      <c r="G34" s="195">
        <f t="shared" si="0"/>
        <v>34.257828026321597</v>
      </c>
      <c r="H34" s="230"/>
    </row>
    <row r="35" spans="1:8" x14ac:dyDescent="0.2">
      <c r="A35" s="191">
        <v>30</v>
      </c>
      <c r="B35" s="192" t="s">
        <v>43</v>
      </c>
      <c r="C35" s="204">
        <v>15.86</v>
      </c>
      <c r="D35" s="204">
        <v>15.6</v>
      </c>
      <c r="E35" s="193">
        <v>0</v>
      </c>
      <c r="F35" s="193">
        <v>15.61</v>
      </c>
      <c r="G35" s="195">
        <f t="shared" si="0"/>
        <v>98.423707440100884</v>
      </c>
      <c r="H35" s="230"/>
    </row>
    <row r="36" spans="1:8" x14ac:dyDescent="0.2">
      <c r="A36" s="191">
        <v>31</v>
      </c>
      <c r="B36" s="192" t="s">
        <v>44</v>
      </c>
      <c r="C36" s="204">
        <v>1919.83</v>
      </c>
      <c r="D36" s="204">
        <v>2601.5100000000002</v>
      </c>
      <c r="E36" s="193">
        <v>0</v>
      </c>
      <c r="F36" s="193">
        <v>2601.5</v>
      </c>
      <c r="G36" s="195">
        <f t="shared" si="0"/>
        <v>135.50678966366814</v>
      </c>
      <c r="H36" s="230"/>
    </row>
    <row r="37" spans="1:8" s="91" customFormat="1" x14ac:dyDescent="0.2">
      <c r="A37" s="232" t="s">
        <v>45</v>
      </c>
      <c r="B37" s="233"/>
      <c r="C37" s="205">
        <v>90665.43</v>
      </c>
      <c r="D37" s="205">
        <v>91797.99</v>
      </c>
      <c r="E37" s="194">
        <f>SUM(E18:E36)</f>
        <v>602.45000000000005</v>
      </c>
      <c r="F37" s="194">
        <f>SUM(F18:F36)</f>
        <v>91924.94</v>
      </c>
      <c r="G37" s="196">
        <f t="shared" ref="G37:G57" si="1">(F37/C37)*100</f>
        <v>101.38918438924296</v>
      </c>
      <c r="H37" s="231"/>
    </row>
    <row r="38" spans="1:8" x14ac:dyDescent="0.2">
      <c r="A38" s="191">
        <v>32</v>
      </c>
      <c r="B38" s="192" t="s">
        <v>46</v>
      </c>
      <c r="C38" s="204">
        <v>27307.279999999999</v>
      </c>
      <c r="D38" s="204">
        <v>4327.49</v>
      </c>
      <c r="E38" s="193">
        <v>0</v>
      </c>
      <c r="F38" s="193">
        <v>4327.51</v>
      </c>
      <c r="G38" s="195">
        <f t="shared" si="1"/>
        <v>15.847458992620284</v>
      </c>
      <c r="H38" s="230"/>
    </row>
    <row r="39" spans="1:8" s="91" customFormat="1" x14ac:dyDescent="0.2">
      <c r="A39" s="232" t="s">
        <v>47</v>
      </c>
      <c r="B39" s="233"/>
      <c r="C39" s="205">
        <v>27307.279999999999</v>
      </c>
      <c r="D39" s="205">
        <v>4327.49</v>
      </c>
      <c r="E39" s="194">
        <f>SUM(E38:E38)</f>
        <v>0</v>
      </c>
      <c r="F39" s="194">
        <f>SUM(F38:F38)</f>
        <v>4327.51</v>
      </c>
      <c r="G39" s="196">
        <f t="shared" si="1"/>
        <v>15.847458992620284</v>
      </c>
      <c r="H39" s="231"/>
    </row>
    <row r="40" spans="1:8" x14ac:dyDescent="0.2">
      <c r="A40" s="191">
        <v>33</v>
      </c>
      <c r="B40" s="192" t="s">
        <v>48</v>
      </c>
      <c r="C40" s="204">
        <v>18714.48</v>
      </c>
      <c r="D40" s="204">
        <v>11811.64</v>
      </c>
      <c r="E40" s="193">
        <v>0</v>
      </c>
      <c r="F40" s="193">
        <v>11811.59</v>
      </c>
      <c r="G40" s="195">
        <f t="shared" si="1"/>
        <v>63.11471117551757</v>
      </c>
      <c r="H40" s="230"/>
    </row>
    <row r="41" spans="1:8" s="91" customFormat="1" x14ac:dyDescent="0.2">
      <c r="A41" s="232" t="s">
        <v>49</v>
      </c>
      <c r="B41" s="233"/>
      <c r="C41" s="205">
        <v>18714.48</v>
      </c>
      <c r="D41" s="205">
        <v>11811.64</v>
      </c>
      <c r="E41" s="194">
        <f>SUM(E40:E40)</f>
        <v>0</v>
      </c>
      <c r="F41" s="194">
        <f>SUM(F40:F40)</f>
        <v>11811.59</v>
      </c>
      <c r="G41" s="196">
        <f t="shared" si="1"/>
        <v>63.11471117551757</v>
      </c>
      <c r="H41" s="231"/>
    </row>
    <row r="42" spans="1:8" x14ac:dyDescent="0.2">
      <c r="A42" s="191">
        <v>34</v>
      </c>
      <c r="B42" s="192" t="s">
        <v>50</v>
      </c>
      <c r="C42" s="204">
        <v>1199.07</v>
      </c>
      <c r="D42" s="204">
        <v>3294.46</v>
      </c>
      <c r="E42" s="193">
        <v>0</v>
      </c>
      <c r="F42" s="193">
        <v>3294.43</v>
      </c>
      <c r="G42" s="195">
        <f t="shared" si="1"/>
        <v>274.74876362514283</v>
      </c>
      <c r="H42" s="230"/>
    </row>
    <row r="43" spans="1:8" x14ac:dyDescent="0.2">
      <c r="A43" s="191">
        <v>35</v>
      </c>
      <c r="B43" s="192" t="s">
        <v>51</v>
      </c>
      <c r="C43" s="204">
        <v>598.44999999999993</v>
      </c>
      <c r="D43" s="204">
        <v>383.36</v>
      </c>
      <c r="E43" s="193">
        <v>0</v>
      </c>
      <c r="F43" s="193">
        <v>383.33</v>
      </c>
      <c r="G43" s="195">
        <f t="shared" si="1"/>
        <v>64.053805664633643</v>
      </c>
      <c r="H43" s="230"/>
    </row>
    <row r="44" spans="1:8" x14ac:dyDescent="0.2">
      <c r="A44" s="191">
        <v>36</v>
      </c>
      <c r="B44" s="192" t="s">
        <v>52</v>
      </c>
      <c r="C44" s="204">
        <v>421.37</v>
      </c>
      <c r="D44" s="204">
        <v>539.86</v>
      </c>
      <c r="E44" s="193">
        <v>0</v>
      </c>
      <c r="F44" s="193">
        <v>539.89</v>
      </c>
      <c r="G44" s="195">
        <f t="shared" si="1"/>
        <v>128.12729904834231</v>
      </c>
      <c r="H44" s="230"/>
    </row>
    <row r="45" spans="1:8" x14ac:dyDescent="0.2">
      <c r="A45" s="191">
        <v>37</v>
      </c>
      <c r="B45" s="192" t="s">
        <v>53</v>
      </c>
      <c r="C45" s="204">
        <v>400.69</v>
      </c>
      <c r="D45" s="204">
        <v>817.92</v>
      </c>
      <c r="E45" s="193">
        <v>0</v>
      </c>
      <c r="F45" s="193">
        <v>817.93</v>
      </c>
      <c r="G45" s="195">
        <f t="shared" si="1"/>
        <v>204.13037510294743</v>
      </c>
      <c r="H45" s="230"/>
    </row>
    <row r="46" spans="1:8" x14ac:dyDescent="0.2">
      <c r="A46" s="191">
        <v>38</v>
      </c>
      <c r="B46" s="192" t="s">
        <v>54</v>
      </c>
      <c r="C46" s="204">
        <v>74.62</v>
      </c>
      <c r="D46" s="204">
        <v>293.19</v>
      </c>
      <c r="E46" s="193">
        <v>0</v>
      </c>
      <c r="F46" s="193">
        <v>293.20999999999998</v>
      </c>
      <c r="G46" s="195">
        <f t="shared" si="1"/>
        <v>392.93755025462337</v>
      </c>
      <c r="H46" s="230"/>
    </row>
    <row r="47" spans="1:8" x14ac:dyDescent="0.2">
      <c r="A47" s="191">
        <v>39</v>
      </c>
      <c r="B47" s="192" t="s">
        <v>55</v>
      </c>
      <c r="C47" s="204">
        <v>251.07</v>
      </c>
      <c r="D47" s="204">
        <v>141.22999999999999</v>
      </c>
      <c r="E47" s="193">
        <v>0</v>
      </c>
      <c r="F47" s="193">
        <v>141.22</v>
      </c>
      <c r="G47" s="195">
        <f t="shared" si="1"/>
        <v>56.247261719839095</v>
      </c>
      <c r="H47" s="230"/>
    </row>
    <row r="48" spans="1:8" x14ac:dyDescent="0.2">
      <c r="A48" s="191">
        <v>40</v>
      </c>
      <c r="B48" s="192" t="s">
        <v>56</v>
      </c>
      <c r="C48" s="204">
        <v>190.52</v>
      </c>
      <c r="D48" s="204">
        <v>131.44</v>
      </c>
      <c r="E48" s="193">
        <v>0</v>
      </c>
      <c r="F48" s="193">
        <v>131.44999999999999</v>
      </c>
      <c r="G48" s="195">
        <f t="shared" si="1"/>
        <v>68.995381062355648</v>
      </c>
      <c r="H48" s="230"/>
    </row>
    <row r="49" spans="1:8" s="91" customFormat="1" x14ac:dyDescent="0.2">
      <c r="A49" s="232" t="s">
        <v>57</v>
      </c>
      <c r="B49" s="233"/>
      <c r="C49" s="205">
        <v>3135.79</v>
      </c>
      <c r="D49" s="205">
        <v>5601.4599999999991</v>
      </c>
      <c r="E49" s="194">
        <f>SUM(E42:E48)</f>
        <v>0</v>
      </c>
      <c r="F49" s="194">
        <f>SUM(F42:F48)</f>
        <v>5601.46</v>
      </c>
      <c r="G49" s="196">
        <f t="shared" si="1"/>
        <v>178.6299465206535</v>
      </c>
      <c r="H49" s="231"/>
    </row>
    <row r="50" spans="1:8" x14ac:dyDescent="0.2">
      <c r="A50" s="191">
        <v>41</v>
      </c>
      <c r="B50" s="192" t="s">
        <v>58</v>
      </c>
      <c r="C50" s="204">
        <v>65.910000000000011</v>
      </c>
      <c r="D50" s="204">
        <v>0</v>
      </c>
      <c r="E50" s="193">
        <v>0</v>
      </c>
      <c r="F50" s="193">
        <v>0</v>
      </c>
      <c r="G50" s="195">
        <f t="shared" si="1"/>
        <v>0</v>
      </c>
      <c r="H50" s="230"/>
    </row>
    <row r="51" spans="1:8" x14ac:dyDescent="0.2">
      <c r="A51" s="191">
        <v>42</v>
      </c>
      <c r="B51" s="192" t="s">
        <v>59</v>
      </c>
      <c r="C51" s="204">
        <v>0</v>
      </c>
      <c r="D51" s="204">
        <v>0</v>
      </c>
      <c r="E51" s="193">
        <v>0</v>
      </c>
      <c r="F51" s="193">
        <v>0</v>
      </c>
      <c r="G51" s="193">
        <v>0</v>
      </c>
      <c r="H51" s="230"/>
    </row>
    <row r="52" spans="1:8" x14ac:dyDescent="0.2">
      <c r="A52" s="191">
        <v>43</v>
      </c>
      <c r="B52" s="192" t="s">
        <v>60</v>
      </c>
      <c r="C52" s="204">
        <v>0</v>
      </c>
      <c r="D52" s="204">
        <v>0</v>
      </c>
      <c r="E52" s="193">
        <v>0</v>
      </c>
      <c r="F52" s="193">
        <v>0</v>
      </c>
      <c r="G52" s="193">
        <v>0</v>
      </c>
      <c r="H52" s="230"/>
    </row>
    <row r="53" spans="1:8" x14ac:dyDescent="0.2">
      <c r="A53" s="191">
        <v>44</v>
      </c>
      <c r="B53" s="192" t="s">
        <v>61</v>
      </c>
      <c r="C53" s="204">
        <v>0</v>
      </c>
      <c r="D53" s="204">
        <v>0</v>
      </c>
      <c r="E53" s="193">
        <v>0</v>
      </c>
      <c r="F53" s="193">
        <v>0</v>
      </c>
      <c r="G53" s="193">
        <v>0</v>
      </c>
    </row>
    <row r="54" spans="1:8" x14ac:dyDescent="0.2">
      <c r="A54" s="191">
        <v>45</v>
      </c>
      <c r="B54" s="192" t="s">
        <v>62</v>
      </c>
      <c r="C54" s="204">
        <v>0</v>
      </c>
      <c r="D54" s="204">
        <v>0</v>
      </c>
      <c r="E54" s="193">
        <v>0</v>
      </c>
      <c r="F54" s="193">
        <v>0</v>
      </c>
      <c r="G54" s="193">
        <v>0</v>
      </c>
    </row>
    <row r="55" spans="1:8" x14ac:dyDescent="0.2">
      <c r="A55" s="191">
        <v>46</v>
      </c>
      <c r="B55" s="192" t="s">
        <v>63</v>
      </c>
      <c r="C55" s="204">
        <v>0</v>
      </c>
      <c r="D55" s="204">
        <v>0</v>
      </c>
      <c r="E55" s="193">
        <v>0</v>
      </c>
      <c r="F55" s="193">
        <v>0</v>
      </c>
      <c r="G55" s="193">
        <v>0</v>
      </c>
    </row>
    <row r="56" spans="1:8" s="91" customFormat="1" x14ac:dyDescent="0.2">
      <c r="A56" s="232" t="s">
        <v>64</v>
      </c>
      <c r="B56" s="233"/>
      <c r="C56" s="205">
        <f>SUM(C50:C55)</f>
        <v>65.910000000000011</v>
      </c>
      <c r="D56" s="205">
        <f>SUM(D50:D55)</f>
        <v>0</v>
      </c>
      <c r="E56" s="194">
        <f>SUM(E50:E55)</f>
        <v>0</v>
      </c>
      <c r="F56" s="194">
        <f>SUM(F50:F55)</f>
        <v>0</v>
      </c>
      <c r="G56" s="196">
        <f t="shared" si="1"/>
        <v>0</v>
      </c>
    </row>
    <row r="57" spans="1:8" s="91" customFormat="1" x14ac:dyDescent="0.2">
      <c r="A57" s="232" t="s">
        <v>65</v>
      </c>
      <c r="B57" s="233"/>
      <c r="C57" s="205">
        <f>SUM(C17+C37+C39+C41+C49+C56)</f>
        <v>344147.1</v>
      </c>
      <c r="D57" s="205">
        <f>SUM(D17+D37+D39+D41+D49+D56)</f>
        <v>270615.45</v>
      </c>
      <c r="E57" s="194">
        <f>SUM(E17+E37+E39+E41+E49+E56)</f>
        <v>12293.150000000001</v>
      </c>
      <c r="F57" s="194">
        <f>SUM(F17+F37+F39+F41+F49+F56)</f>
        <v>281517.43000000005</v>
      </c>
      <c r="G57" s="196">
        <f t="shared" si="1"/>
        <v>81.80148256370606</v>
      </c>
    </row>
    <row r="58" spans="1:8" s="5" customFormat="1" x14ac:dyDescent="0.2">
      <c r="C58" s="206"/>
      <c r="D58" s="206"/>
      <c r="G58" s="13"/>
      <c r="H58" s="8"/>
    </row>
    <row r="59" spans="1:8" s="5" customFormat="1" x14ac:dyDescent="0.2">
      <c r="C59" s="206"/>
      <c r="D59" s="206"/>
      <c r="G59" s="13"/>
      <c r="H59" s="8"/>
    </row>
    <row r="60" spans="1:8" s="5" customFormat="1" x14ac:dyDescent="0.2">
      <c r="C60" s="206"/>
      <c r="D60" s="206"/>
      <c r="G60" s="13"/>
      <c r="H60" s="8"/>
    </row>
    <row r="61" spans="1:8" s="5" customFormat="1" x14ac:dyDescent="0.2">
      <c r="C61" s="206"/>
      <c r="D61" s="206"/>
      <c r="G61" s="13"/>
      <c r="H61" s="8"/>
    </row>
  </sheetData>
  <sheetProtection selectLockedCells="1" selectUnlockedCells="1"/>
  <mergeCells count="12">
    <mergeCell ref="A56:B56"/>
    <mergeCell ref="A57:B57"/>
    <mergeCell ref="C1:G1"/>
    <mergeCell ref="A3:A4"/>
    <mergeCell ref="B3:B4"/>
    <mergeCell ref="E2:F2"/>
    <mergeCell ref="H3:H52"/>
    <mergeCell ref="A17:B17"/>
    <mergeCell ref="A37:B37"/>
    <mergeCell ref="A39:B39"/>
    <mergeCell ref="A41:B41"/>
    <mergeCell ref="A49:B49"/>
  </mergeCells>
  <printOptions horizontalCentered="1" verticalCentered="1"/>
  <pageMargins left="0.11811023622047245" right="0.11811023622047245" top="0.15748031496062992" bottom="0.15748031496062992" header="0" footer="0"/>
  <pageSetup paperSize="9" scale="70" firstPageNumber="0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topLeftCell="A4" workbookViewId="0">
      <selection activeCell="T50" sqref="T50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5" width="12.7109375" style="12" customWidth="1"/>
    <col min="6" max="6" width="12.7109375" style="33" customWidth="1"/>
    <col min="7" max="10" width="12.7109375" style="12" customWidth="1"/>
    <col min="11" max="11" width="15" style="12" customWidth="1"/>
    <col min="12" max="217" width="9.140625" style="12" customWidth="1"/>
    <col min="218" max="16384" width="9.140625" style="12"/>
  </cols>
  <sheetData>
    <row r="1" spans="1:11" s="27" customFormat="1" ht="15" x14ac:dyDescent="0.25">
      <c r="A1" s="16" t="s">
        <v>86</v>
      </c>
      <c r="C1" s="27" t="s">
        <v>87</v>
      </c>
    </row>
    <row r="2" spans="1:11" s="25" customFormat="1" ht="18" x14ac:dyDescent="0.25">
      <c r="A2" s="14"/>
      <c r="C2" s="44" t="s">
        <v>68</v>
      </c>
      <c r="D2" s="223" t="s">
        <v>2</v>
      </c>
      <c r="E2" s="223"/>
      <c r="F2" s="223"/>
    </row>
    <row r="3" spans="1:11" s="28" customFormat="1" ht="32.25" customHeight="1" x14ac:dyDescent="0.2">
      <c r="A3" s="237" t="s">
        <v>3</v>
      </c>
      <c r="B3" s="238" t="s">
        <v>4</v>
      </c>
      <c r="C3" s="239" t="s">
        <v>88</v>
      </c>
      <c r="D3" s="239"/>
      <c r="E3" s="239"/>
      <c r="F3" s="239"/>
      <c r="G3" s="239"/>
      <c r="H3" s="240" t="s">
        <v>89</v>
      </c>
      <c r="I3" s="241"/>
      <c r="J3" s="241"/>
      <c r="K3" s="242"/>
    </row>
    <row r="4" spans="1:11" s="28" customFormat="1" ht="45" customHeight="1" x14ac:dyDescent="0.2">
      <c r="A4" s="237"/>
      <c r="B4" s="238"/>
      <c r="C4" s="54" t="s">
        <v>8</v>
      </c>
      <c r="D4" s="54" t="s">
        <v>9</v>
      </c>
      <c r="E4" s="54" t="s">
        <v>10</v>
      </c>
      <c r="F4" s="243" t="str">
        <f>"GROWTH DURING THE YEAR " &amp;AsOn!D1</f>
        <v>GROWTH DURING THE YEAR 2025-26</v>
      </c>
      <c r="G4" s="243"/>
      <c r="H4" s="55" t="str">
        <f>C4</f>
        <v>As on  31ST MAR 25</v>
      </c>
      <c r="I4" s="55" t="str">
        <f>D4</f>
        <v>As on 31ST DEC 25</v>
      </c>
      <c r="J4" s="55" t="str">
        <f>E4</f>
        <v>As on  31ST MAR 26</v>
      </c>
      <c r="K4" s="74" t="str">
        <f>F4</f>
        <v>GROWTH DURING THE YEAR 2025-26</v>
      </c>
    </row>
    <row r="5" spans="1:11" s="28" customFormat="1" x14ac:dyDescent="0.2">
      <c r="A5" s="53"/>
      <c r="B5" s="56"/>
      <c r="C5" s="73" t="str">
        <f>RIGHT(C4,7)</f>
        <v xml:space="preserve"> MAR 25</v>
      </c>
      <c r="D5" s="73" t="str">
        <f t="shared" ref="D5:E5" si="0">RIGHT(D4,7)</f>
        <v xml:space="preserve"> DEC 25</v>
      </c>
      <c r="E5" s="73" t="str">
        <f t="shared" si="0"/>
        <v xml:space="preserve"> MAR 26</v>
      </c>
      <c r="F5" s="72" t="s">
        <v>11</v>
      </c>
      <c r="G5" s="72" t="s">
        <v>12</v>
      </c>
      <c r="H5" s="73" t="str">
        <f>RIGHT(H4,7)</f>
        <v xml:space="preserve"> MAR 25</v>
      </c>
      <c r="I5" s="73" t="str">
        <f t="shared" ref="I5:J5" si="1">RIGHT(I4,7)</f>
        <v xml:space="preserve"> DEC 25</v>
      </c>
      <c r="J5" s="73" t="str">
        <f t="shared" si="1"/>
        <v xml:space="preserve"> MAR 26</v>
      </c>
      <c r="K5" s="75" t="s">
        <v>11</v>
      </c>
    </row>
    <row r="6" spans="1:11" x14ac:dyDescent="0.2">
      <c r="A6" s="143">
        <v>1</v>
      </c>
      <c r="B6" s="144" t="s">
        <v>13</v>
      </c>
      <c r="C6" s="145">
        <v>862.98</v>
      </c>
      <c r="D6" s="145">
        <v>1364.32</v>
      </c>
      <c r="E6" s="145">
        <v>1398.52</v>
      </c>
      <c r="F6" s="145">
        <f t="shared" ref="F6:F37" si="2">(E6-C6)</f>
        <v>535.54</v>
      </c>
      <c r="G6" s="145">
        <f>IF(C6=0,"",(E6-C6)/C6*100)</f>
        <v>62.057058100998866</v>
      </c>
      <c r="H6" s="145">
        <f>(C6/T!C6)*100</f>
        <v>5.9886663770573945</v>
      </c>
      <c r="I6" s="145">
        <f>(D6/T!D6)*100</f>
        <v>8.4946936183327768</v>
      </c>
      <c r="J6" s="145">
        <f>(E6/T!E6)*100</f>
        <v>8.3664757091511248</v>
      </c>
      <c r="K6" s="145">
        <f t="shared" ref="K6:K37" si="3">(J6-H6)</f>
        <v>2.3778093320937304</v>
      </c>
    </row>
    <row r="7" spans="1:11" x14ac:dyDescent="0.2">
      <c r="A7" s="143">
        <v>2</v>
      </c>
      <c r="B7" s="144" t="s">
        <v>14</v>
      </c>
      <c r="C7" s="145">
        <v>221.3</v>
      </c>
      <c r="D7" s="145">
        <v>266.36</v>
      </c>
      <c r="E7" s="145">
        <v>271.29000000000002</v>
      </c>
      <c r="F7" s="145">
        <f t="shared" si="2"/>
        <v>49.990000000000009</v>
      </c>
      <c r="G7" s="145">
        <f t="shared" ref="G7:G60" si="4">IF(C7=0,"",(E7-C7)/C7*100)</f>
        <v>22.589245368278359</v>
      </c>
      <c r="H7" s="145">
        <f>(C7/T!C7)*100</f>
        <v>3.5109262308866316</v>
      </c>
      <c r="I7" s="145">
        <f>(D7/T!D7)*100</f>
        <v>3.6635719689154809</v>
      </c>
      <c r="J7" s="145">
        <f>(E7/T!E7)*100</f>
        <v>3.53149761585835</v>
      </c>
      <c r="K7" s="145">
        <f t="shared" si="3"/>
        <v>2.0571384971718398E-2</v>
      </c>
    </row>
    <row r="8" spans="1:11" x14ac:dyDescent="0.2">
      <c r="A8" s="143">
        <v>3</v>
      </c>
      <c r="B8" s="144" t="s">
        <v>15</v>
      </c>
      <c r="C8" s="145">
        <v>187.29</v>
      </c>
      <c r="D8" s="145">
        <v>159.26</v>
      </c>
      <c r="E8" s="145">
        <v>142.19999999999999</v>
      </c>
      <c r="F8" s="145">
        <f t="shared" si="2"/>
        <v>-45.09</v>
      </c>
      <c r="G8" s="145">
        <f t="shared" si="4"/>
        <v>-24.074963959634793</v>
      </c>
      <c r="H8" s="145">
        <f>(C8/T!C8)*100</f>
        <v>8.1146773886067827</v>
      </c>
      <c r="I8" s="145">
        <f>(D8/T!D8)*100</f>
        <v>5.7573982893376421</v>
      </c>
      <c r="J8" s="145">
        <f>(E8/T!E8)*100</f>
        <v>5.6796849412460162</v>
      </c>
      <c r="K8" s="145">
        <f t="shared" si="3"/>
        <v>-2.4349924473607665</v>
      </c>
    </row>
    <row r="9" spans="1:11" x14ac:dyDescent="0.2">
      <c r="A9" s="143">
        <v>4</v>
      </c>
      <c r="B9" s="144" t="s">
        <v>16</v>
      </c>
      <c r="C9" s="145">
        <v>232.87</v>
      </c>
      <c r="D9" s="145">
        <v>237.08</v>
      </c>
      <c r="E9" s="145">
        <v>229.37</v>
      </c>
      <c r="F9" s="145">
        <f t="shared" si="2"/>
        <v>-3.5</v>
      </c>
      <c r="G9" s="145">
        <f t="shared" si="4"/>
        <v>-1.5029844977884657</v>
      </c>
      <c r="H9" s="145">
        <f>(C9/T!C9)*100</f>
        <v>4.2737536796822813</v>
      </c>
      <c r="I9" s="145">
        <f>(D9/T!D9)*100</f>
        <v>4.0343467414499017</v>
      </c>
      <c r="J9" s="145">
        <f>(E9/T!E9)*100</f>
        <v>4.2719187968524457</v>
      </c>
      <c r="K9" s="145">
        <f t="shared" si="3"/>
        <v>-1.8348828298355713E-3</v>
      </c>
    </row>
    <row r="10" spans="1:11" x14ac:dyDescent="0.2">
      <c r="A10" s="143">
        <v>5</v>
      </c>
      <c r="B10" s="144" t="s">
        <v>17</v>
      </c>
      <c r="C10" s="145">
        <v>50.95</v>
      </c>
      <c r="D10" s="145">
        <v>51.37</v>
      </c>
      <c r="E10" s="145">
        <v>51.36</v>
      </c>
      <c r="F10" s="145">
        <f t="shared" si="2"/>
        <v>0.40999999999999659</v>
      </c>
      <c r="G10" s="145">
        <f t="shared" si="4"/>
        <v>0.80471050049067039</v>
      </c>
      <c r="H10" s="145">
        <f>(C10/T!C10)*100</f>
        <v>0.9149533364819461</v>
      </c>
      <c r="I10" s="145">
        <f>(D10/T!D10)*100</f>
        <v>0.85626941899694631</v>
      </c>
      <c r="J10" s="145">
        <f>(E10/T!E10)*100</f>
        <v>1.0013725979535815</v>
      </c>
      <c r="K10" s="145">
        <f t="shared" si="3"/>
        <v>8.6419261471635367E-2</v>
      </c>
    </row>
    <row r="11" spans="1:11" x14ac:dyDescent="0.2">
      <c r="A11" s="143">
        <v>6</v>
      </c>
      <c r="B11" s="144" t="s">
        <v>18</v>
      </c>
      <c r="C11" s="145">
        <v>112.65</v>
      </c>
      <c r="D11" s="145">
        <v>132.53</v>
      </c>
      <c r="E11" s="145">
        <v>127.56</v>
      </c>
      <c r="F11" s="145">
        <f t="shared" si="2"/>
        <v>14.909999999999997</v>
      </c>
      <c r="G11" s="145">
        <f t="shared" si="4"/>
        <v>13.235685752330223</v>
      </c>
      <c r="H11" s="145">
        <f>(C11/T!C11)*100</f>
        <v>1.7500605879830728</v>
      </c>
      <c r="I11" s="145">
        <f>(D11/T!D11)*100</f>
        <v>2.0900752572181958</v>
      </c>
      <c r="J11" s="145">
        <f>(E11/T!E11)*100</f>
        <v>2.5729724932377778</v>
      </c>
      <c r="K11" s="145">
        <f t="shared" si="3"/>
        <v>0.82291190525470492</v>
      </c>
    </row>
    <row r="12" spans="1:11" x14ac:dyDescent="0.2">
      <c r="A12" s="143">
        <v>7</v>
      </c>
      <c r="B12" s="144" t="s">
        <v>19</v>
      </c>
      <c r="C12" s="145">
        <v>71.77</v>
      </c>
      <c r="D12" s="145">
        <v>80.5</v>
      </c>
      <c r="E12" s="145">
        <v>87.22</v>
      </c>
      <c r="F12" s="145">
        <f t="shared" si="2"/>
        <v>15.450000000000003</v>
      </c>
      <c r="G12" s="145">
        <f t="shared" si="4"/>
        <v>21.527100459802149</v>
      </c>
      <c r="H12" s="145">
        <f>(C12/T!C12)*100</f>
        <v>5.6376418836652133</v>
      </c>
      <c r="I12" s="145">
        <f>(D12/T!D12)*100</f>
        <v>5.9138995004407873</v>
      </c>
      <c r="J12" s="145">
        <f>(E12/T!E12)*100</f>
        <v>9.0484687525935747</v>
      </c>
      <c r="K12" s="145">
        <f t="shared" si="3"/>
        <v>3.4108268689283614</v>
      </c>
    </row>
    <row r="13" spans="1:11" x14ac:dyDescent="0.2">
      <c r="A13" s="143">
        <v>8</v>
      </c>
      <c r="B13" s="144" t="s">
        <v>20</v>
      </c>
      <c r="C13" s="145">
        <v>7.82</v>
      </c>
      <c r="D13" s="145">
        <v>7.77</v>
      </c>
      <c r="E13" s="145">
        <v>8.51</v>
      </c>
      <c r="F13" s="145">
        <f t="shared" si="2"/>
        <v>0.6899999999999995</v>
      </c>
      <c r="G13" s="145">
        <f t="shared" si="4"/>
        <v>8.8235294117646994</v>
      </c>
      <c r="H13" s="145">
        <f>(C13/T!C13)*100</f>
        <v>2.6894108745744059</v>
      </c>
      <c r="I13" s="145">
        <f>(D13/T!D13)*100</f>
        <v>2.6072075699617474</v>
      </c>
      <c r="J13" s="145">
        <f>(E13/T!E13)*100</f>
        <v>2.2706048720616883</v>
      </c>
      <c r="K13" s="145">
        <f t="shared" si="3"/>
        <v>-0.4188060025127176</v>
      </c>
    </row>
    <row r="14" spans="1:11" x14ac:dyDescent="0.2">
      <c r="A14" s="143">
        <v>9</v>
      </c>
      <c r="B14" s="144" t="s">
        <v>21</v>
      </c>
      <c r="C14" s="145">
        <v>1351.18</v>
      </c>
      <c r="D14" s="145">
        <v>1659.36</v>
      </c>
      <c r="E14" s="145">
        <v>1643.14</v>
      </c>
      <c r="F14" s="145">
        <f t="shared" si="2"/>
        <v>291.96000000000004</v>
      </c>
      <c r="G14" s="145">
        <f t="shared" si="4"/>
        <v>21.607779866487071</v>
      </c>
      <c r="H14" s="145">
        <f>(C14/T!C14)*100</f>
        <v>8.6251018947801157</v>
      </c>
      <c r="I14" s="145">
        <f>(D14/T!D14)*100</f>
        <v>8.8527434349728598</v>
      </c>
      <c r="J14" s="145">
        <f>(E14/T!E14)*100</f>
        <v>8.7124674702168239</v>
      </c>
      <c r="K14" s="145">
        <f t="shared" si="3"/>
        <v>8.7365575436708198E-2</v>
      </c>
    </row>
    <row r="15" spans="1:11" x14ac:dyDescent="0.2">
      <c r="A15" s="143">
        <v>10</v>
      </c>
      <c r="B15" s="144" t="s">
        <v>22</v>
      </c>
      <c r="C15" s="145">
        <v>920.58</v>
      </c>
      <c r="D15" s="145">
        <v>1021.74</v>
      </c>
      <c r="E15" s="145">
        <v>1039.9000000000001</v>
      </c>
      <c r="F15" s="145">
        <f t="shared" si="2"/>
        <v>119.32000000000005</v>
      </c>
      <c r="G15" s="145">
        <f t="shared" si="4"/>
        <v>12.961393903843236</v>
      </c>
      <c r="H15" s="145">
        <f>(C15/T!C15)*100</f>
        <v>1.7799173169261324</v>
      </c>
      <c r="I15" s="145">
        <f>(D15/T!D15)*100</f>
        <v>1.8329854498908809</v>
      </c>
      <c r="J15" s="145">
        <f>(E15/T!E15)*100</f>
        <v>1.7729048514921539</v>
      </c>
      <c r="K15" s="145">
        <f t="shared" si="3"/>
        <v>-7.0124654339784875E-3</v>
      </c>
    </row>
    <row r="16" spans="1:11" x14ac:dyDescent="0.2">
      <c r="A16" s="143">
        <v>11</v>
      </c>
      <c r="B16" s="144" t="s">
        <v>23</v>
      </c>
      <c r="C16" s="145">
        <v>8.07</v>
      </c>
      <c r="D16" s="145">
        <v>7.88</v>
      </c>
      <c r="E16" s="145">
        <v>8.5299999999999994</v>
      </c>
      <c r="F16" s="145">
        <f t="shared" si="2"/>
        <v>0.45999999999999908</v>
      </c>
      <c r="G16" s="145">
        <f t="shared" si="4"/>
        <v>5.7001239157372865</v>
      </c>
      <c r="H16" s="145">
        <f>(C16/T!C16)*100</f>
        <v>0.18600941802332149</v>
      </c>
      <c r="I16" s="145">
        <f>(D16/T!D16)*100</f>
        <v>0.14690995053907377</v>
      </c>
      <c r="J16" s="145">
        <f>(E16/T!E16)*100</f>
        <v>0.15382839747959473</v>
      </c>
      <c r="K16" s="145">
        <f t="shared" si="3"/>
        <v>-3.2181020543726763E-2</v>
      </c>
    </row>
    <row r="17" spans="1:11" x14ac:dyDescent="0.2">
      <c r="A17" s="143">
        <v>12</v>
      </c>
      <c r="B17" s="144" t="s">
        <v>24</v>
      </c>
      <c r="C17" s="145">
        <v>345.68</v>
      </c>
      <c r="D17" s="145">
        <v>343.57</v>
      </c>
      <c r="E17" s="145">
        <v>342.93</v>
      </c>
      <c r="F17" s="145">
        <f t="shared" si="2"/>
        <v>-2.75</v>
      </c>
      <c r="G17" s="145">
        <f t="shared" si="4"/>
        <v>-0.79553344133302484</v>
      </c>
      <c r="H17" s="145">
        <f>(C17/T!C17)*100</f>
        <v>5.9316609783259633</v>
      </c>
      <c r="I17" s="145">
        <f>(D17/T!D17)*100</f>
        <v>4.4357941487850852</v>
      </c>
      <c r="J17" s="145">
        <f>(E17/T!E17)*100</f>
        <v>4.4214687429893171</v>
      </c>
      <c r="K17" s="145">
        <f t="shared" si="3"/>
        <v>-1.5101922353366461</v>
      </c>
    </row>
    <row r="18" spans="1:11" s="142" customFormat="1" x14ac:dyDescent="0.2">
      <c r="A18" s="232" t="s">
        <v>25</v>
      </c>
      <c r="B18" s="233"/>
      <c r="C18" s="146">
        <f>SUM(C6:C17)</f>
        <v>4373.1400000000003</v>
      </c>
      <c r="D18" s="146">
        <f>SUM(D6:D17)</f>
        <v>5331.74</v>
      </c>
      <c r="E18" s="146">
        <f>SUM(E6:E17)</f>
        <v>5350.53</v>
      </c>
      <c r="F18" s="146">
        <f t="shared" si="2"/>
        <v>977.38999999999942</v>
      </c>
      <c r="G18" s="146">
        <f t="shared" si="4"/>
        <v>22.349844733989748</v>
      </c>
      <c r="H18" s="146">
        <f>(C18/T!C18)*100</f>
        <v>3.6567204490339051</v>
      </c>
      <c r="I18" s="146">
        <f>(D18/T!D18)*100</f>
        <v>3.9917624333329313</v>
      </c>
      <c r="J18" s="146">
        <f>(E18/T!E18)*100</f>
        <v>3.9777346242517115</v>
      </c>
      <c r="K18" s="146">
        <f t="shared" si="3"/>
        <v>0.3210141752178064</v>
      </c>
    </row>
    <row r="19" spans="1:11" x14ac:dyDescent="0.2">
      <c r="A19" s="143">
        <v>13</v>
      </c>
      <c r="B19" s="144" t="s">
        <v>26</v>
      </c>
      <c r="C19" s="145">
        <v>429.09</v>
      </c>
      <c r="D19" s="145">
        <v>248.12</v>
      </c>
      <c r="E19" s="145">
        <v>255.14</v>
      </c>
      <c r="F19" s="145">
        <f t="shared" si="2"/>
        <v>-173.95</v>
      </c>
      <c r="G19" s="145">
        <f t="shared" si="4"/>
        <v>-40.53928080356102</v>
      </c>
      <c r="H19" s="145">
        <f>(C19/T!C19)*100</f>
        <v>4.7915873354423804</v>
      </c>
      <c r="I19" s="145">
        <f>(D19/T!D19)*100</f>
        <v>2.2314695484269005</v>
      </c>
      <c r="J19" s="145">
        <f>(E19/T!E19)*100</f>
        <v>2.2365693197108953</v>
      </c>
      <c r="K19" s="145">
        <f t="shared" si="3"/>
        <v>-2.555018015731485</v>
      </c>
    </row>
    <row r="20" spans="1:11" x14ac:dyDescent="0.2">
      <c r="A20" s="143">
        <v>14</v>
      </c>
      <c r="B20" s="144" t="s">
        <v>27</v>
      </c>
      <c r="C20" s="145">
        <v>51.8</v>
      </c>
      <c r="D20" s="145">
        <v>90.13</v>
      </c>
      <c r="E20" s="145">
        <v>182.91</v>
      </c>
      <c r="F20" s="145">
        <f t="shared" si="2"/>
        <v>131.11000000000001</v>
      </c>
      <c r="G20" s="145">
        <f t="shared" si="4"/>
        <v>253.10810810810813</v>
      </c>
      <c r="H20" s="145">
        <f>(C20/T!C20)*100</f>
        <v>2.6971300037489065</v>
      </c>
      <c r="I20" s="145">
        <f>(D20/T!D20)*100</f>
        <v>4.1745405365347557</v>
      </c>
      <c r="J20" s="145">
        <f>(E20/T!E20)*100</f>
        <v>8.308237378210805</v>
      </c>
      <c r="K20" s="145">
        <f t="shared" si="3"/>
        <v>5.6111073744618984</v>
      </c>
    </row>
    <row r="21" spans="1:11" x14ac:dyDescent="0.2">
      <c r="A21" s="143">
        <v>15</v>
      </c>
      <c r="B21" s="144" t="s">
        <v>28</v>
      </c>
      <c r="C21" s="145">
        <v>4.66</v>
      </c>
      <c r="D21" s="145">
        <v>3.59</v>
      </c>
      <c r="E21" s="145">
        <v>3.04</v>
      </c>
      <c r="F21" s="145">
        <f t="shared" si="2"/>
        <v>-1.62</v>
      </c>
      <c r="G21" s="145">
        <f t="shared" si="4"/>
        <v>-34.763948497854081</v>
      </c>
      <c r="H21" s="145">
        <f>(C21/T!C21)*100</f>
        <v>3.2867823388348141</v>
      </c>
      <c r="I21" s="145">
        <f>(D21/T!D21)*100</f>
        <v>2.1486712951879339</v>
      </c>
      <c r="J21" s="145">
        <f>(E21/T!E21)*100</f>
        <v>1.6889827212622923</v>
      </c>
      <c r="K21" s="145">
        <f t="shared" si="3"/>
        <v>-1.5977996175725218</v>
      </c>
    </row>
    <row r="22" spans="1:11" x14ac:dyDescent="0.2">
      <c r="A22" s="143">
        <v>16</v>
      </c>
      <c r="B22" s="144" t="s">
        <v>29</v>
      </c>
      <c r="C22" s="145">
        <v>0</v>
      </c>
      <c r="D22" s="145">
        <v>0</v>
      </c>
      <c r="E22" s="145">
        <v>0</v>
      </c>
      <c r="F22" s="145">
        <f t="shared" si="2"/>
        <v>0</v>
      </c>
      <c r="G22" s="145">
        <v>0</v>
      </c>
      <c r="H22" s="145">
        <f>(C22/T!C22)*100</f>
        <v>0</v>
      </c>
      <c r="I22" s="145">
        <f>(D22/T!D22)*100</f>
        <v>0</v>
      </c>
      <c r="J22" s="145">
        <f>(E22/T!E22)*100</f>
        <v>0</v>
      </c>
      <c r="K22" s="145">
        <f t="shared" si="3"/>
        <v>0</v>
      </c>
    </row>
    <row r="23" spans="1:11" x14ac:dyDescent="0.2">
      <c r="A23" s="143">
        <v>17</v>
      </c>
      <c r="B23" s="144" t="s">
        <v>30</v>
      </c>
      <c r="C23" s="145">
        <v>28.39</v>
      </c>
      <c r="D23" s="145">
        <v>26.27</v>
      </c>
      <c r="E23" s="145">
        <v>29.25</v>
      </c>
      <c r="F23" s="145">
        <f t="shared" si="2"/>
        <v>0.85999999999999943</v>
      </c>
      <c r="G23" s="145">
        <f t="shared" si="4"/>
        <v>3.0292356463543482</v>
      </c>
      <c r="H23" s="145">
        <f>(C23/T!C23)*100</f>
        <v>4.7939075665726678</v>
      </c>
      <c r="I23" s="145">
        <f>(D23/T!D23)*100</f>
        <v>4.103789795982129</v>
      </c>
      <c r="J23" s="145">
        <f>(E23/T!E23)*100</f>
        <v>4.3830730961728657</v>
      </c>
      <c r="K23" s="145">
        <f t="shared" si="3"/>
        <v>-0.41083447039980214</v>
      </c>
    </row>
    <row r="24" spans="1:11" x14ac:dyDescent="0.2">
      <c r="A24" s="143">
        <v>18</v>
      </c>
      <c r="B24" s="144" t="s">
        <v>31</v>
      </c>
      <c r="C24" s="145">
        <v>793.39</v>
      </c>
      <c r="D24" s="145">
        <v>874.3</v>
      </c>
      <c r="E24" s="145">
        <v>912.33</v>
      </c>
      <c r="F24" s="145">
        <f t="shared" si="2"/>
        <v>118.94000000000005</v>
      </c>
      <c r="G24" s="145">
        <f t="shared" si="4"/>
        <v>14.991366162921144</v>
      </c>
      <c r="H24" s="145">
        <f>(C24/T!C24)*100</f>
        <v>3.5006973685313607</v>
      </c>
      <c r="I24" s="145">
        <f>(D24/T!D24)*100</f>
        <v>3.4277577414671647</v>
      </c>
      <c r="J24" s="145">
        <f>(E24/T!E24)*100</f>
        <v>3.2959315387841768</v>
      </c>
      <c r="K24" s="145">
        <f t="shared" si="3"/>
        <v>-0.20476582974718394</v>
      </c>
    </row>
    <row r="25" spans="1:11" x14ac:dyDescent="0.2">
      <c r="A25" s="143">
        <v>19</v>
      </c>
      <c r="B25" s="144" t="s">
        <v>32</v>
      </c>
      <c r="C25" s="145">
        <v>363.86</v>
      </c>
      <c r="D25" s="145">
        <v>430.87</v>
      </c>
      <c r="E25" s="145">
        <v>441.75</v>
      </c>
      <c r="F25" s="145">
        <f t="shared" si="2"/>
        <v>77.889999999999986</v>
      </c>
      <c r="G25" s="145">
        <f t="shared" si="4"/>
        <v>21.406584950255588</v>
      </c>
      <c r="H25" s="145">
        <f>(C25/T!C25)*100</f>
        <v>3.1458362152441555</v>
      </c>
      <c r="I25" s="145">
        <f>(D25/T!D25)*100</f>
        <v>3.1534656871140232</v>
      </c>
      <c r="J25" s="145">
        <f>(E25/T!E25)*100</f>
        <v>3.0738710177974871</v>
      </c>
      <c r="K25" s="145">
        <f t="shared" si="3"/>
        <v>-7.1965197446668405E-2</v>
      </c>
    </row>
    <row r="26" spans="1:11" x14ac:dyDescent="0.2">
      <c r="A26" s="143">
        <v>20</v>
      </c>
      <c r="B26" s="144" t="s">
        <v>33</v>
      </c>
      <c r="C26" s="145">
        <v>125.11</v>
      </c>
      <c r="D26" s="145">
        <v>128.18</v>
      </c>
      <c r="E26" s="145">
        <v>135.72</v>
      </c>
      <c r="F26" s="145">
        <f t="shared" si="2"/>
        <v>10.61</v>
      </c>
      <c r="G26" s="145">
        <f t="shared" si="4"/>
        <v>8.4805371273279508</v>
      </c>
      <c r="H26" s="145">
        <f>(C26/T!C26)*100</f>
        <v>2.2081729403064365</v>
      </c>
      <c r="I26" s="145">
        <f>(D26/T!D26)*100</f>
        <v>2.6570869471484722</v>
      </c>
      <c r="J26" s="145">
        <f>(E26/T!E26)*100</f>
        <v>2.0639596332563328</v>
      </c>
      <c r="K26" s="145">
        <f t="shared" si="3"/>
        <v>-0.14421330705010371</v>
      </c>
    </row>
    <row r="27" spans="1:11" x14ac:dyDescent="0.2">
      <c r="A27" s="143">
        <v>21</v>
      </c>
      <c r="B27" s="144" t="s">
        <v>34</v>
      </c>
      <c r="C27" s="145">
        <v>55.35</v>
      </c>
      <c r="D27" s="145">
        <v>52.33</v>
      </c>
      <c r="E27" s="145">
        <v>58.63</v>
      </c>
      <c r="F27" s="145">
        <f t="shared" si="2"/>
        <v>3.2800000000000011</v>
      </c>
      <c r="G27" s="145">
        <f t="shared" si="4"/>
        <v>5.9259259259259274</v>
      </c>
      <c r="H27" s="145">
        <f>(C27/T!C27)*100</f>
        <v>2.4062183463824125</v>
      </c>
      <c r="I27" s="145">
        <f>(D27/T!D27)*100</f>
        <v>1.9200217208648722</v>
      </c>
      <c r="J27" s="145">
        <f>(E27/T!E27)*100</f>
        <v>2.0531730856778658</v>
      </c>
      <c r="K27" s="145">
        <f t="shared" si="3"/>
        <v>-0.35304526070454667</v>
      </c>
    </row>
    <row r="28" spans="1:11" x14ac:dyDescent="0.2">
      <c r="A28" s="143">
        <v>22</v>
      </c>
      <c r="B28" s="144" t="s">
        <v>35</v>
      </c>
      <c r="C28" s="145">
        <v>0</v>
      </c>
      <c r="D28" s="145">
        <v>0</v>
      </c>
      <c r="E28" s="145">
        <v>0</v>
      </c>
      <c r="F28" s="145">
        <f t="shared" si="2"/>
        <v>0</v>
      </c>
      <c r="G28" s="145">
        <v>0</v>
      </c>
      <c r="H28" s="145">
        <f>(C28/T!C28)*100</f>
        <v>0</v>
      </c>
      <c r="I28" s="145">
        <f>(D28/T!D28)*100</f>
        <v>0</v>
      </c>
      <c r="J28" s="145">
        <f>(E28/T!E28)*100</f>
        <v>0</v>
      </c>
      <c r="K28" s="145">
        <f t="shared" si="3"/>
        <v>0</v>
      </c>
    </row>
    <row r="29" spans="1:11" x14ac:dyDescent="0.2">
      <c r="A29" s="143">
        <v>23</v>
      </c>
      <c r="B29" s="144" t="s">
        <v>36</v>
      </c>
      <c r="C29" s="145">
        <v>0</v>
      </c>
      <c r="D29" s="145">
        <v>0</v>
      </c>
      <c r="E29" s="145">
        <v>0</v>
      </c>
      <c r="F29" s="145">
        <f t="shared" si="2"/>
        <v>0</v>
      </c>
      <c r="G29" s="145">
        <v>0</v>
      </c>
      <c r="H29" s="145">
        <f>(C29/T!C29)*100</f>
        <v>0</v>
      </c>
      <c r="I29" s="145">
        <f>(D29/T!D29)*100</f>
        <v>0</v>
      </c>
      <c r="J29" s="145">
        <f>(E29/T!E29)*100</f>
        <v>0</v>
      </c>
      <c r="K29" s="145">
        <f t="shared" si="3"/>
        <v>0</v>
      </c>
    </row>
    <row r="30" spans="1:11" x14ac:dyDescent="0.2">
      <c r="A30" s="143">
        <v>24</v>
      </c>
      <c r="B30" s="144" t="s">
        <v>37</v>
      </c>
      <c r="C30" s="145">
        <v>0.63</v>
      </c>
      <c r="D30" s="145">
        <v>0.13</v>
      </c>
      <c r="E30" s="145">
        <v>0.06</v>
      </c>
      <c r="F30" s="145">
        <f t="shared" si="2"/>
        <v>-0.57000000000000006</v>
      </c>
      <c r="G30" s="145">
        <f t="shared" si="4"/>
        <v>-90.476190476190482</v>
      </c>
      <c r="H30" s="145">
        <f>(C30/T!C30)*100</f>
        <v>0.14553686934023286</v>
      </c>
      <c r="I30" s="145">
        <f>(D30/T!D30)*100</f>
        <v>3.3256587362496808E-2</v>
      </c>
      <c r="J30" s="145">
        <f>(E30/T!E30)*100</f>
        <v>1.6157264036623133E-2</v>
      </c>
      <c r="K30" s="145">
        <f t="shared" si="3"/>
        <v>-0.12937960530360973</v>
      </c>
    </row>
    <row r="31" spans="1:11" x14ac:dyDescent="0.2">
      <c r="A31" s="143">
        <v>25</v>
      </c>
      <c r="B31" s="144" t="s">
        <v>38</v>
      </c>
      <c r="C31" s="145">
        <v>0</v>
      </c>
      <c r="D31" s="145">
        <v>0</v>
      </c>
      <c r="E31" s="145">
        <v>0</v>
      </c>
      <c r="F31" s="145">
        <f t="shared" si="2"/>
        <v>0</v>
      </c>
      <c r="G31" s="145">
        <v>0</v>
      </c>
      <c r="H31" s="145">
        <f>(C31/T!C31)*100</f>
        <v>0</v>
      </c>
      <c r="I31" s="145">
        <f>(D31/T!D31)*100</f>
        <v>0</v>
      </c>
      <c r="J31" s="145">
        <f>(E31/T!E31)*100</f>
        <v>0</v>
      </c>
      <c r="K31" s="145">
        <f t="shared" si="3"/>
        <v>0</v>
      </c>
    </row>
    <row r="32" spans="1:11" x14ac:dyDescent="0.2">
      <c r="A32" s="143">
        <v>26</v>
      </c>
      <c r="B32" s="144" t="s">
        <v>39</v>
      </c>
      <c r="C32" s="145">
        <v>0</v>
      </c>
      <c r="D32" s="145">
        <v>0</v>
      </c>
      <c r="E32" s="145">
        <v>0</v>
      </c>
      <c r="F32" s="145">
        <f t="shared" si="2"/>
        <v>0</v>
      </c>
      <c r="G32" s="193">
        <v>0</v>
      </c>
      <c r="H32" s="145">
        <f>(C32/T!C32)*100</f>
        <v>0</v>
      </c>
      <c r="I32" s="145">
        <f>(D32/T!D32)*100</f>
        <v>0</v>
      </c>
      <c r="J32" s="145">
        <f>(E32/T!E32)*100</f>
        <v>0</v>
      </c>
      <c r="K32" s="145">
        <f t="shared" si="3"/>
        <v>0</v>
      </c>
    </row>
    <row r="33" spans="1:11" x14ac:dyDescent="0.2">
      <c r="A33" s="143">
        <v>27</v>
      </c>
      <c r="B33" s="144" t="s">
        <v>40</v>
      </c>
      <c r="C33" s="145">
        <v>0</v>
      </c>
      <c r="D33" s="145">
        <v>0</v>
      </c>
      <c r="E33" s="145">
        <v>0</v>
      </c>
      <c r="F33" s="145">
        <f t="shared" si="2"/>
        <v>0</v>
      </c>
      <c r="G33" s="193">
        <v>0</v>
      </c>
      <c r="H33" s="145">
        <f>(C33/T!C33)*100</f>
        <v>0</v>
      </c>
      <c r="I33" s="145">
        <f>(D33/T!D33)*100</f>
        <v>0</v>
      </c>
      <c r="J33" s="145">
        <f>(E33/T!E33)*100</f>
        <v>0</v>
      </c>
      <c r="K33" s="145">
        <f t="shared" si="3"/>
        <v>0</v>
      </c>
    </row>
    <row r="34" spans="1:11" x14ac:dyDescent="0.2">
      <c r="A34" s="143">
        <v>28</v>
      </c>
      <c r="B34" s="144" t="s">
        <v>41</v>
      </c>
      <c r="C34" s="145">
        <v>268.95999999999998</v>
      </c>
      <c r="D34" s="145">
        <v>335.87</v>
      </c>
      <c r="E34" s="145">
        <v>304.67</v>
      </c>
      <c r="F34" s="145">
        <f t="shared" si="2"/>
        <v>35.710000000000036</v>
      </c>
      <c r="G34" s="145">
        <f t="shared" si="4"/>
        <v>13.277067221891745</v>
      </c>
      <c r="H34" s="145">
        <f>(C34/T!C34)*100</f>
        <v>69.387544502347652</v>
      </c>
      <c r="I34" s="145">
        <f>(D34/T!D34)*100</f>
        <v>50.211538174044342</v>
      </c>
      <c r="J34" s="145">
        <f>(E34/T!E34)*100</f>
        <v>49.812795317430478</v>
      </c>
      <c r="K34" s="145">
        <f t="shared" si="3"/>
        <v>-19.574749184917174</v>
      </c>
    </row>
    <row r="35" spans="1:11" x14ac:dyDescent="0.2">
      <c r="A35" s="143">
        <v>29</v>
      </c>
      <c r="B35" s="144" t="s">
        <v>42</v>
      </c>
      <c r="C35" s="145">
        <v>7.44</v>
      </c>
      <c r="D35" s="145">
        <v>6.17</v>
      </c>
      <c r="E35" s="145">
        <v>6.14</v>
      </c>
      <c r="F35" s="145">
        <f t="shared" si="2"/>
        <v>-1.3000000000000007</v>
      </c>
      <c r="G35" s="145">
        <f t="shared" si="4"/>
        <v>-17.473118279569903</v>
      </c>
      <c r="H35" s="145">
        <f>(C35/T!C35)*100</f>
        <v>14.511410181392629</v>
      </c>
      <c r="I35" s="145">
        <f>(D35/T!D35)*100</f>
        <v>7.3539928486293205</v>
      </c>
      <c r="J35" s="145">
        <f>(E35/T!E35)*100</f>
        <v>10.479604027991124</v>
      </c>
      <c r="K35" s="145">
        <f t="shared" si="3"/>
        <v>-4.0318061534015044</v>
      </c>
    </row>
    <row r="36" spans="1:11" x14ac:dyDescent="0.2">
      <c r="A36" s="143">
        <v>30</v>
      </c>
      <c r="B36" s="144" t="s">
        <v>43</v>
      </c>
      <c r="C36" s="145">
        <v>0.04</v>
      </c>
      <c r="D36" s="145">
        <v>0.18</v>
      </c>
      <c r="E36" s="145">
        <v>1.03</v>
      </c>
      <c r="F36" s="145">
        <f t="shared" si="2"/>
        <v>0.99</v>
      </c>
      <c r="G36" s="145">
        <f t="shared" si="4"/>
        <v>2475</v>
      </c>
      <c r="H36" s="145">
        <f>(C36/T!C36)*100</f>
        <v>0.28964518464880518</v>
      </c>
      <c r="I36" s="145">
        <f>(D36/T!D36)*100</f>
        <v>1.4622258326563768</v>
      </c>
      <c r="J36" s="145">
        <f>(E36/T!E36)*100</f>
        <v>8.4357084357084346</v>
      </c>
      <c r="K36" s="145">
        <f t="shared" si="3"/>
        <v>8.1460632510596298</v>
      </c>
    </row>
    <row r="37" spans="1:11" x14ac:dyDescent="0.2">
      <c r="A37" s="143">
        <v>31</v>
      </c>
      <c r="B37" s="144" t="s">
        <v>44</v>
      </c>
      <c r="C37" s="145">
        <v>14.43</v>
      </c>
      <c r="D37" s="145">
        <v>29.74</v>
      </c>
      <c r="E37" s="145">
        <v>29.83</v>
      </c>
      <c r="F37" s="145">
        <f t="shared" si="2"/>
        <v>15.399999999999999</v>
      </c>
      <c r="G37" s="145">
        <f t="shared" si="4"/>
        <v>106.72210672210672</v>
      </c>
      <c r="H37" s="145">
        <f>(C37/T!C37)*100</f>
        <v>0.70386810399492705</v>
      </c>
      <c r="I37" s="145">
        <f>(D37/T!D37)*100</f>
        <v>1.2957758752151276</v>
      </c>
      <c r="J37" s="145">
        <f>(E37/T!E37)*100</f>
        <v>1.2402862262950656</v>
      </c>
      <c r="K37" s="145">
        <f t="shared" si="3"/>
        <v>0.53641812230013852</v>
      </c>
    </row>
    <row r="38" spans="1:11" s="142" customFormat="1" x14ac:dyDescent="0.2">
      <c r="A38" s="232" t="s">
        <v>45</v>
      </c>
      <c r="B38" s="233"/>
      <c r="C38" s="146">
        <f>SUM(C19:C37)</f>
        <v>2143.1499999999996</v>
      </c>
      <c r="D38" s="146">
        <f>SUM(D19:D37)</f>
        <v>2225.8799999999997</v>
      </c>
      <c r="E38" s="146">
        <f>SUM(E19:E37)</f>
        <v>2360.5</v>
      </c>
      <c r="F38" s="146">
        <f t="shared" ref="F38:F58" si="5">(E38-C38)</f>
        <v>217.35000000000036</v>
      </c>
      <c r="G38" s="146">
        <f t="shared" si="4"/>
        <v>10.14161397942283</v>
      </c>
      <c r="H38" s="146">
        <f>(C38/T!C38)*100</f>
        <v>3.1909055284115126</v>
      </c>
      <c r="I38" s="146">
        <f>(D38/T!D38)*100</f>
        <v>2.9514781855306915</v>
      </c>
      <c r="J38" s="146">
        <f>(E38/T!E38)*100</f>
        <v>2.9210081679332829</v>
      </c>
      <c r="K38" s="146">
        <f t="shared" ref="K38:K58" si="6">(J38-H38)</f>
        <v>-0.26989736047822976</v>
      </c>
    </row>
    <row r="39" spans="1:11" x14ac:dyDescent="0.2">
      <c r="A39" s="143">
        <v>32</v>
      </c>
      <c r="B39" s="144" t="s">
        <v>46</v>
      </c>
      <c r="C39" s="145">
        <v>2275.59</v>
      </c>
      <c r="D39" s="145">
        <v>4168.18</v>
      </c>
      <c r="E39" s="145">
        <v>2428.13</v>
      </c>
      <c r="F39" s="145">
        <f t="shared" si="5"/>
        <v>152.53999999999996</v>
      </c>
      <c r="G39" s="145">
        <f t="shared" si="4"/>
        <v>6.7033165025334078</v>
      </c>
      <c r="H39" s="145">
        <f>(C39/T!C39)*100</f>
        <v>58.109022565990912</v>
      </c>
      <c r="I39" s="145">
        <f>(D39/T!D39)*100</f>
        <v>65.824939752567033</v>
      </c>
      <c r="J39" s="145">
        <f>(E39/T!E39)*100</f>
        <v>57.855321785127124</v>
      </c>
      <c r="K39" s="145">
        <f t="shared" si="6"/>
        <v>-0.25370078086378811</v>
      </c>
    </row>
    <row r="40" spans="1:11" s="142" customFormat="1" x14ac:dyDescent="0.2">
      <c r="A40" s="232" t="s">
        <v>47</v>
      </c>
      <c r="B40" s="233"/>
      <c r="C40" s="146">
        <f>SUM(C39:C39)</f>
        <v>2275.59</v>
      </c>
      <c r="D40" s="146">
        <f>SUM(D39:D39)</f>
        <v>4168.18</v>
      </c>
      <c r="E40" s="146">
        <f>SUM(E39:E39)</f>
        <v>2428.13</v>
      </c>
      <c r="F40" s="146">
        <f t="shared" si="5"/>
        <v>152.53999999999996</v>
      </c>
      <c r="G40" s="146">
        <f t="shared" si="4"/>
        <v>6.7033165025334078</v>
      </c>
      <c r="H40" s="146">
        <f>(C40/T!C40)*100</f>
        <v>58.109022565990912</v>
      </c>
      <c r="I40" s="146">
        <f>(D40/T!D40)*100</f>
        <v>65.824939752567033</v>
      </c>
      <c r="J40" s="146">
        <f>(E40/T!E40)*100</f>
        <v>57.855321785127124</v>
      </c>
      <c r="K40" s="146">
        <f t="shared" si="6"/>
        <v>-0.25370078086378811</v>
      </c>
    </row>
    <row r="41" spans="1:11" x14ac:dyDescent="0.2">
      <c r="A41" s="143">
        <v>33</v>
      </c>
      <c r="B41" s="144" t="s">
        <v>48</v>
      </c>
      <c r="C41" s="145">
        <v>1173.3599999999999</v>
      </c>
      <c r="D41" s="145">
        <v>1330.43</v>
      </c>
      <c r="E41" s="145">
        <v>1331.22</v>
      </c>
      <c r="F41" s="145">
        <f t="shared" si="5"/>
        <v>157.86000000000013</v>
      </c>
      <c r="G41" s="145">
        <f t="shared" si="4"/>
        <v>13.453671507465751</v>
      </c>
      <c r="H41" s="145">
        <f>(C41/T!C41)*100</f>
        <v>14.605601701845863</v>
      </c>
      <c r="I41" s="145">
        <f>(D41/T!D41)*100</f>
        <v>13.855081036441666</v>
      </c>
      <c r="J41" s="145">
        <f>(E41/T!E41)*100</f>
        <v>13.319659009045068</v>
      </c>
      <c r="K41" s="145">
        <f t="shared" si="6"/>
        <v>-1.2859426928007949</v>
      </c>
    </row>
    <row r="42" spans="1:11" s="142" customFormat="1" x14ac:dyDescent="0.2">
      <c r="A42" s="232" t="s">
        <v>49</v>
      </c>
      <c r="B42" s="233"/>
      <c r="C42" s="146">
        <f>SUM(C41:C41)</f>
        <v>1173.3599999999999</v>
      </c>
      <c r="D42" s="146">
        <f>SUM(D41:D41)</f>
        <v>1330.43</v>
      </c>
      <c r="E42" s="146">
        <f>SUM(E41:E41)</f>
        <v>1331.22</v>
      </c>
      <c r="F42" s="146">
        <f t="shared" si="5"/>
        <v>157.86000000000013</v>
      </c>
      <c r="G42" s="146">
        <f t="shared" si="4"/>
        <v>13.453671507465751</v>
      </c>
      <c r="H42" s="146">
        <f>(C42/T!C42)*100</f>
        <v>14.605601701845863</v>
      </c>
      <c r="I42" s="146">
        <f>(D42/T!D42)*100</f>
        <v>13.855081036441666</v>
      </c>
      <c r="J42" s="146">
        <f>(E42/T!E42)*100</f>
        <v>13.319659009045068</v>
      </c>
      <c r="K42" s="146">
        <f t="shared" si="6"/>
        <v>-1.2859426928007949</v>
      </c>
    </row>
    <row r="43" spans="1:11" x14ac:dyDescent="0.2">
      <c r="A43" s="143">
        <v>34</v>
      </c>
      <c r="B43" s="144" t="s">
        <v>50</v>
      </c>
      <c r="C43" s="145">
        <v>226.74</v>
      </c>
      <c r="D43" s="145">
        <v>364.56</v>
      </c>
      <c r="E43" s="145">
        <v>354.45</v>
      </c>
      <c r="F43" s="145">
        <f t="shared" si="5"/>
        <v>127.70999999999998</v>
      </c>
      <c r="G43" s="145">
        <f t="shared" si="4"/>
        <v>56.324424450912922</v>
      </c>
      <c r="H43" s="145">
        <f>(C43/T!C43)*100</f>
        <v>11.781761496492596</v>
      </c>
      <c r="I43" s="145">
        <f>(D43/T!D43)*100</f>
        <v>14.833622226019875</v>
      </c>
      <c r="J43" s="145">
        <f>(E43/T!E43)*100</f>
        <v>13.226486557083417</v>
      </c>
      <c r="K43" s="145">
        <f t="shared" si="6"/>
        <v>1.4447250605908213</v>
      </c>
    </row>
    <row r="44" spans="1:11" x14ac:dyDescent="0.2">
      <c r="A44" s="143">
        <v>35</v>
      </c>
      <c r="B44" s="144" t="s">
        <v>51</v>
      </c>
      <c r="C44" s="145">
        <v>15.5</v>
      </c>
      <c r="D44" s="145">
        <v>7.58</v>
      </c>
      <c r="E44" s="145">
        <v>7.42</v>
      </c>
      <c r="F44" s="145">
        <f t="shared" si="5"/>
        <v>-8.08</v>
      </c>
      <c r="G44" s="145">
        <f t="shared" si="4"/>
        <v>-52.129032258064512</v>
      </c>
      <c r="H44" s="145">
        <f>(C44/T!C44)*100</f>
        <v>4.7267626250304948</v>
      </c>
      <c r="I44" s="145">
        <f>(D44/T!D44)*100</f>
        <v>2.053699639654285</v>
      </c>
      <c r="J44" s="145">
        <f>(E44/T!E44)*100</f>
        <v>2.0808794660384766</v>
      </c>
      <c r="K44" s="145">
        <f t="shared" si="6"/>
        <v>-2.6458831589920182</v>
      </c>
    </row>
    <row r="45" spans="1:11" x14ac:dyDescent="0.2">
      <c r="A45" s="143">
        <v>36</v>
      </c>
      <c r="B45" s="144" t="s">
        <v>52</v>
      </c>
      <c r="C45" s="145">
        <v>249.29</v>
      </c>
      <c r="D45" s="145">
        <v>221.28</v>
      </c>
      <c r="E45" s="145">
        <v>327.58</v>
      </c>
      <c r="F45" s="145">
        <f t="shared" si="5"/>
        <v>78.289999999999992</v>
      </c>
      <c r="G45" s="145">
        <f t="shared" si="4"/>
        <v>31.405190741706445</v>
      </c>
      <c r="H45" s="145">
        <f>(C45/T!C45)*100</f>
        <v>48.932202724453347</v>
      </c>
      <c r="I45" s="145">
        <f>(D45/T!D45)*100</f>
        <v>45.258938067577517</v>
      </c>
      <c r="J45" s="145">
        <f>(E45/T!E45)*100</f>
        <v>69.185604460589673</v>
      </c>
      <c r="K45" s="145">
        <f t="shared" si="6"/>
        <v>20.253401736136325</v>
      </c>
    </row>
    <row r="46" spans="1:11" x14ac:dyDescent="0.2">
      <c r="A46" s="143">
        <v>37</v>
      </c>
      <c r="B46" s="144" t="s">
        <v>53</v>
      </c>
      <c r="C46" s="145">
        <v>79.66</v>
      </c>
      <c r="D46" s="145">
        <v>83.94</v>
      </c>
      <c r="E46" s="145">
        <v>83.34</v>
      </c>
      <c r="F46" s="145">
        <f t="shared" si="5"/>
        <v>3.6800000000000068</v>
      </c>
      <c r="G46" s="145">
        <f t="shared" si="4"/>
        <v>4.6196334421290572</v>
      </c>
      <c r="H46" s="145">
        <f>(C46/T!C46)*100</f>
        <v>17.610646858557722</v>
      </c>
      <c r="I46" s="145">
        <f>(D46/T!D46)*100</f>
        <v>16.700489435358719</v>
      </c>
      <c r="J46" s="145">
        <f>(E46/T!E46)*100</f>
        <v>15.262338613680068</v>
      </c>
      <c r="K46" s="145">
        <f t="shared" si="6"/>
        <v>-2.3483082448776536</v>
      </c>
    </row>
    <row r="47" spans="1:11" x14ac:dyDescent="0.2">
      <c r="A47" s="143">
        <v>38</v>
      </c>
      <c r="B47" s="144" t="s">
        <v>54</v>
      </c>
      <c r="C47" s="145">
        <v>0</v>
      </c>
      <c r="D47" s="145">
        <v>84.56</v>
      </c>
      <c r="E47" s="145">
        <v>100.97</v>
      </c>
      <c r="F47" s="145">
        <f t="shared" si="5"/>
        <v>100.97</v>
      </c>
      <c r="G47" s="145">
        <v>0</v>
      </c>
      <c r="H47" s="145">
        <f>(C47/T!C47)*100</f>
        <v>0</v>
      </c>
      <c r="I47" s="145">
        <f>(D47/T!D47)*100</f>
        <v>36.17540106951872</v>
      </c>
      <c r="J47" s="145">
        <f>(E47/T!E47)*100</f>
        <v>41.083126500386541</v>
      </c>
      <c r="K47" s="145">
        <f t="shared" si="6"/>
        <v>41.083126500386541</v>
      </c>
    </row>
    <row r="48" spans="1:11" x14ac:dyDescent="0.2">
      <c r="A48" s="143">
        <v>39</v>
      </c>
      <c r="B48" s="144" t="s">
        <v>55</v>
      </c>
      <c r="C48" s="145">
        <v>4.84</v>
      </c>
      <c r="D48" s="145">
        <v>4.79</v>
      </c>
      <c r="E48" s="145">
        <v>5.23</v>
      </c>
      <c r="F48" s="145">
        <f t="shared" si="5"/>
        <v>0.39000000000000057</v>
      </c>
      <c r="G48" s="145">
        <f t="shared" si="4"/>
        <v>8.057851239669434</v>
      </c>
      <c r="H48" s="145">
        <f>(C48/T!C48)*100</f>
        <v>3.57485781815496</v>
      </c>
      <c r="I48" s="145">
        <f>(D48/T!D48)*100</f>
        <v>3.5534124629080113</v>
      </c>
      <c r="J48" s="145">
        <f>(E48/T!E48)*100</f>
        <v>3.8960071513706791</v>
      </c>
      <c r="K48" s="145">
        <f t="shared" si="6"/>
        <v>0.32114933321571915</v>
      </c>
    </row>
    <row r="49" spans="1:11" x14ac:dyDescent="0.2">
      <c r="A49" s="143">
        <v>40</v>
      </c>
      <c r="B49" s="144" t="s">
        <v>56</v>
      </c>
      <c r="C49" s="145">
        <v>32.049999999999997</v>
      </c>
      <c r="D49" s="145">
        <v>23.95</v>
      </c>
      <c r="E49" s="145">
        <v>25.55</v>
      </c>
      <c r="F49" s="145">
        <f t="shared" si="5"/>
        <v>-6.4999999999999964</v>
      </c>
      <c r="G49" s="145">
        <f t="shared" si="4"/>
        <v>-20.280811232449288</v>
      </c>
      <c r="H49" s="145">
        <f>(C49/T!C49)*100</f>
        <v>18.224724212441711</v>
      </c>
      <c r="I49" s="145">
        <f>(D49/T!D49)*100</f>
        <v>14.97062132766596</v>
      </c>
      <c r="J49" s="145">
        <f>(E49/T!E49)*100</f>
        <v>14.730469876044971</v>
      </c>
      <c r="K49" s="145">
        <f t="shared" si="6"/>
        <v>-3.4942543363967395</v>
      </c>
    </row>
    <row r="50" spans="1:11" s="142" customFormat="1" x14ac:dyDescent="0.2">
      <c r="A50" s="232" t="s">
        <v>57</v>
      </c>
      <c r="B50" s="233"/>
      <c r="C50" s="146">
        <f>SUM(C43:C49)</f>
        <v>608.07999999999993</v>
      </c>
      <c r="D50" s="146">
        <f>SUM(D43:D49)</f>
        <v>790.65999999999985</v>
      </c>
      <c r="E50" s="146">
        <f>SUM(E43:E49)</f>
        <v>904.54000000000008</v>
      </c>
      <c r="F50" s="146">
        <f t="shared" si="5"/>
        <v>296.46000000000015</v>
      </c>
      <c r="G50" s="146">
        <f t="shared" si="4"/>
        <v>48.753453492961484</v>
      </c>
      <c r="H50" s="146">
        <f>(C50/T!C50)*100</f>
        <v>16.402321917956019</v>
      </c>
      <c r="I50" s="146">
        <f>(D50/T!D50)*100</f>
        <v>18.189347179438805</v>
      </c>
      <c r="J50" s="146">
        <f>(E50/T!E50)*100</f>
        <v>19.623727063274774</v>
      </c>
      <c r="K50" s="146">
        <f t="shared" si="6"/>
        <v>3.2214051453187551</v>
      </c>
    </row>
    <row r="51" spans="1:11" x14ac:dyDescent="0.2">
      <c r="A51" s="143">
        <v>41</v>
      </c>
      <c r="B51" s="144" t="s">
        <v>58</v>
      </c>
      <c r="C51" s="145">
        <v>0</v>
      </c>
      <c r="D51" s="145">
        <v>0</v>
      </c>
      <c r="E51" s="145">
        <v>0</v>
      </c>
      <c r="F51" s="145">
        <f t="shared" si="5"/>
        <v>0</v>
      </c>
      <c r="G51" s="193">
        <f t="shared" ref="G51:G57" si="7">(F51-D51)</f>
        <v>0</v>
      </c>
      <c r="H51" s="193">
        <f t="shared" ref="H51:H57" si="8">(G51-E51)</f>
        <v>0</v>
      </c>
      <c r="I51" s="193">
        <f t="shared" ref="I51:I57" si="9">(H51-F51)</f>
        <v>0</v>
      </c>
      <c r="J51" s="193">
        <f t="shared" ref="J51:J57" si="10">(I51-G51)</f>
        <v>0</v>
      </c>
      <c r="K51" s="193">
        <f t="shared" si="6"/>
        <v>0</v>
      </c>
    </row>
    <row r="52" spans="1:11" x14ac:dyDescent="0.2">
      <c r="A52" s="143">
        <v>42</v>
      </c>
      <c r="B52" s="144" t="s">
        <v>59</v>
      </c>
      <c r="C52" s="145">
        <v>0</v>
      </c>
      <c r="D52" s="145">
        <v>0</v>
      </c>
      <c r="E52" s="145">
        <v>0</v>
      </c>
      <c r="F52" s="145">
        <f t="shared" si="5"/>
        <v>0</v>
      </c>
      <c r="G52" s="193">
        <f t="shared" si="7"/>
        <v>0</v>
      </c>
      <c r="H52" s="193">
        <f t="shared" si="8"/>
        <v>0</v>
      </c>
      <c r="I52" s="193">
        <f t="shared" si="9"/>
        <v>0</v>
      </c>
      <c r="J52" s="193">
        <f t="shared" si="10"/>
        <v>0</v>
      </c>
      <c r="K52" s="193">
        <f t="shared" si="6"/>
        <v>0</v>
      </c>
    </row>
    <row r="53" spans="1:11" x14ac:dyDescent="0.2">
      <c r="A53" s="143">
        <v>43</v>
      </c>
      <c r="B53" s="144" t="s">
        <v>60</v>
      </c>
      <c r="C53" s="145">
        <v>0</v>
      </c>
      <c r="D53" s="145">
        <v>0</v>
      </c>
      <c r="E53" s="145">
        <v>0</v>
      </c>
      <c r="F53" s="145">
        <f t="shared" si="5"/>
        <v>0</v>
      </c>
      <c r="G53" s="193">
        <f t="shared" si="7"/>
        <v>0</v>
      </c>
      <c r="H53" s="193">
        <f t="shared" si="8"/>
        <v>0</v>
      </c>
      <c r="I53" s="193">
        <f t="shared" si="9"/>
        <v>0</v>
      </c>
      <c r="J53" s="193">
        <f t="shared" si="10"/>
        <v>0</v>
      </c>
      <c r="K53" s="193">
        <f t="shared" si="6"/>
        <v>0</v>
      </c>
    </row>
    <row r="54" spans="1:11" x14ac:dyDescent="0.2">
      <c r="A54" s="143">
        <v>44</v>
      </c>
      <c r="B54" s="144" t="s">
        <v>61</v>
      </c>
      <c r="C54" s="145">
        <v>0</v>
      </c>
      <c r="D54" s="145">
        <v>0</v>
      </c>
      <c r="E54" s="145">
        <v>0</v>
      </c>
      <c r="F54" s="145">
        <f t="shared" si="5"/>
        <v>0</v>
      </c>
      <c r="G54" s="193">
        <f t="shared" si="7"/>
        <v>0</v>
      </c>
      <c r="H54" s="193">
        <f t="shared" si="8"/>
        <v>0</v>
      </c>
      <c r="I54" s="193">
        <f t="shared" si="9"/>
        <v>0</v>
      </c>
      <c r="J54" s="193">
        <f t="shared" si="10"/>
        <v>0</v>
      </c>
      <c r="K54" s="193">
        <f t="shared" si="6"/>
        <v>0</v>
      </c>
    </row>
    <row r="55" spans="1:11" x14ac:dyDescent="0.2">
      <c r="A55" s="143">
        <v>45</v>
      </c>
      <c r="B55" s="144" t="s">
        <v>62</v>
      </c>
      <c r="C55" s="145">
        <v>0</v>
      </c>
      <c r="D55" s="145">
        <v>0</v>
      </c>
      <c r="E55" s="145">
        <v>0</v>
      </c>
      <c r="F55" s="145">
        <f t="shared" si="5"/>
        <v>0</v>
      </c>
      <c r="G55" s="193">
        <f t="shared" si="7"/>
        <v>0</v>
      </c>
      <c r="H55" s="193">
        <f t="shared" si="8"/>
        <v>0</v>
      </c>
      <c r="I55" s="193">
        <f t="shared" si="9"/>
        <v>0</v>
      </c>
      <c r="J55" s="193">
        <f t="shared" si="10"/>
        <v>0</v>
      </c>
      <c r="K55" s="193">
        <f t="shared" si="6"/>
        <v>0</v>
      </c>
    </row>
    <row r="56" spans="1:11" x14ac:dyDescent="0.2">
      <c r="A56" s="143">
        <v>46</v>
      </c>
      <c r="B56" s="144" t="s">
        <v>63</v>
      </c>
      <c r="C56" s="145">
        <v>0</v>
      </c>
      <c r="D56" s="145">
        <v>0</v>
      </c>
      <c r="E56" s="145">
        <v>0</v>
      </c>
      <c r="F56" s="145">
        <f t="shared" si="5"/>
        <v>0</v>
      </c>
      <c r="G56" s="193">
        <f t="shared" si="7"/>
        <v>0</v>
      </c>
      <c r="H56" s="193">
        <f t="shared" si="8"/>
        <v>0</v>
      </c>
      <c r="I56" s="193">
        <f t="shared" si="9"/>
        <v>0</v>
      </c>
      <c r="J56" s="193">
        <f t="shared" si="10"/>
        <v>0</v>
      </c>
      <c r="K56" s="193">
        <f t="shared" si="6"/>
        <v>0</v>
      </c>
    </row>
    <row r="57" spans="1:11" s="142" customFormat="1" x14ac:dyDescent="0.2">
      <c r="A57" s="232" t="s">
        <v>64</v>
      </c>
      <c r="B57" s="233"/>
      <c r="C57" s="146">
        <f>SUM(C51:C56)</f>
        <v>0</v>
      </c>
      <c r="D57" s="146">
        <f>SUM(D51:D56)</f>
        <v>0</v>
      </c>
      <c r="E57" s="146">
        <f>SUM(E51:E56)</f>
        <v>0</v>
      </c>
      <c r="F57" s="146">
        <f t="shared" si="5"/>
        <v>0</v>
      </c>
      <c r="G57" s="194">
        <f t="shared" si="7"/>
        <v>0</v>
      </c>
      <c r="H57" s="194">
        <f t="shared" si="8"/>
        <v>0</v>
      </c>
      <c r="I57" s="194">
        <f t="shared" si="9"/>
        <v>0</v>
      </c>
      <c r="J57" s="194">
        <f t="shared" si="10"/>
        <v>0</v>
      </c>
      <c r="K57" s="194">
        <f t="shared" si="6"/>
        <v>0</v>
      </c>
    </row>
    <row r="58" spans="1:11" s="142" customFormat="1" x14ac:dyDescent="0.2">
      <c r="A58" s="232" t="s">
        <v>65</v>
      </c>
      <c r="B58" s="233"/>
      <c r="C58" s="146">
        <f>SUM(C18+C38+C40+C42+C50+C57)</f>
        <v>10573.320000000002</v>
      </c>
      <c r="D58" s="146">
        <f>SUM(D18+D38+D40+D42+D50+D57)</f>
        <v>13846.89</v>
      </c>
      <c r="E58" s="146">
        <f>SUM(E18+E38+E40+E42+E50+E57)</f>
        <v>12374.92</v>
      </c>
      <c r="F58" s="146">
        <f t="shared" si="5"/>
        <v>1801.5999999999985</v>
      </c>
      <c r="G58" s="146">
        <f t="shared" si="4"/>
        <v>17.039113542387803</v>
      </c>
      <c r="H58" s="146">
        <f>(C58/T!C58)*100</f>
        <v>5.2236326926569401</v>
      </c>
      <c r="I58" s="146">
        <f>(D58/T!D58)*100</f>
        <v>6.0396650421480107</v>
      </c>
      <c r="J58" s="146">
        <f>(E58/T!E58)*100</f>
        <v>5.2856298066173109</v>
      </c>
      <c r="K58" s="146">
        <f t="shared" si="6"/>
        <v>6.1997113960370775E-2</v>
      </c>
    </row>
    <row r="59" spans="1:11" x14ac:dyDescent="0.2">
      <c r="G59" s="12" t="str">
        <f t="shared" si="4"/>
        <v/>
      </c>
    </row>
    <row r="60" spans="1:11" x14ac:dyDescent="0.2">
      <c r="G60" s="12" t="str">
        <f t="shared" si="4"/>
        <v/>
      </c>
    </row>
    <row r="61" spans="1:11" x14ac:dyDescent="0.2">
      <c r="G61" s="12" t="str">
        <f t="shared" ref="G61:G64" si="11">IF(C61=0,"",(E61-C61)/C61*100)</f>
        <v/>
      </c>
    </row>
    <row r="62" spans="1:11" x14ac:dyDescent="0.2">
      <c r="G62" s="12" t="str">
        <f t="shared" si="11"/>
        <v/>
      </c>
    </row>
    <row r="63" spans="1:11" x14ac:dyDescent="0.2">
      <c r="G63" s="12" t="str">
        <f t="shared" si="11"/>
        <v/>
      </c>
    </row>
    <row r="64" spans="1:11" x14ac:dyDescent="0.2">
      <c r="G64" s="12" t="str">
        <f t="shared" si="11"/>
        <v/>
      </c>
    </row>
  </sheetData>
  <mergeCells count="13">
    <mergeCell ref="A57:B57"/>
    <mergeCell ref="A58:B58"/>
    <mergeCell ref="A18:B18"/>
    <mergeCell ref="A38:B38"/>
    <mergeCell ref="A40:B40"/>
    <mergeCell ref="A42:B42"/>
    <mergeCell ref="A50:B50"/>
    <mergeCell ref="D2:F2"/>
    <mergeCell ref="A3:A4"/>
    <mergeCell ref="B3:B4"/>
    <mergeCell ref="C3:G3"/>
    <mergeCell ref="H3:K3"/>
    <mergeCell ref="F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zoomScale="87" zoomScaleNormal="87" workbookViewId="0">
      <selection activeCell="O29" sqref="O29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206" customWidth="1"/>
    <col min="5" max="5" width="9.5703125" style="206" customWidth="1"/>
    <col min="6" max="6" width="9.7109375" style="12" customWidth="1"/>
    <col min="7" max="7" width="7.85546875" style="33" customWidth="1"/>
    <col min="8" max="8" width="9.7109375" style="12" customWidth="1"/>
    <col min="9" max="9" width="9.85546875" style="12" customWidth="1"/>
    <col min="10" max="10" width="11" style="12" customWidth="1"/>
    <col min="11" max="11" width="15.28515625" style="33" customWidth="1"/>
    <col min="12" max="225" width="9.140625" style="12" customWidth="1"/>
    <col min="226" max="16384" width="9.140625" style="12"/>
  </cols>
  <sheetData>
    <row r="1" spans="1:20" s="25" customFormat="1" ht="24.95" customHeight="1" x14ac:dyDescent="0.25">
      <c r="A1" s="63" t="s">
        <v>213</v>
      </c>
      <c r="C1" s="199" t="s">
        <v>0</v>
      </c>
      <c r="D1" s="199"/>
      <c r="E1" s="199"/>
      <c r="F1" s="14"/>
      <c r="G1" s="14"/>
      <c r="H1" s="14"/>
      <c r="I1" s="14"/>
      <c r="J1" s="14"/>
      <c r="K1" s="14"/>
    </row>
    <row r="2" spans="1:20" s="25" customFormat="1" ht="18.75" customHeight="1" x14ac:dyDescent="0.25">
      <c r="A2" s="14"/>
      <c r="C2" s="200" t="s">
        <v>1</v>
      </c>
      <c r="D2" s="201"/>
      <c r="E2" s="201"/>
      <c r="F2" s="77"/>
      <c r="G2" s="77"/>
      <c r="H2" s="77"/>
      <c r="I2" s="77"/>
      <c r="J2" s="258" t="s">
        <v>2</v>
      </c>
      <c r="K2" s="258"/>
    </row>
    <row r="3" spans="1:20" s="25" customFormat="1" ht="14.25" customHeight="1" x14ac:dyDescent="0.25">
      <c r="A3" s="224" t="s">
        <v>3</v>
      </c>
      <c r="B3" s="225" t="s">
        <v>4</v>
      </c>
      <c r="C3" s="226" t="s">
        <v>5</v>
      </c>
      <c r="D3" s="226"/>
      <c r="E3" s="226"/>
      <c r="F3" s="226"/>
      <c r="G3" s="226"/>
      <c r="H3" s="226" t="s">
        <v>6</v>
      </c>
      <c r="I3" s="226"/>
      <c r="J3" s="226"/>
      <c r="K3" s="226"/>
      <c r="L3" s="227" t="s">
        <v>7</v>
      </c>
      <c r="N3" s="222"/>
      <c r="O3" s="222"/>
      <c r="P3" s="222"/>
      <c r="Q3" s="222"/>
      <c r="R3" s="222"/>
      <c r="S3" s="222"/>
      <c r="T3" s="222"/>
    </row>
    <row r="4" spans="1:20" s="25" customFormat="1" ht="37.5" customHeight="1" x14ac:dyDescent="0.2">
      <c r="A4" s="224"/>
      <c r="B4" s="225"/>
      <c r="C4" s="274" t="s">
        <v>8</v>
      </c>
      <c r="D4" s="274" t="s">
        <v>9</v>
      </c>
      <c r="E4" s="274" t="s">
        <v>10</v>
      </c>
      <c r="F4" s="275" t="str">
        <f>"GROWTH DURING THE YEAR " &amp;AsOn!D1</f>
        <v>GROWTH DURING THE YEAR 2025-26</v>
      </c>
      <c r="G4" s="275"/>
      <c r="H4" s="276" t="str">
        <f>C4</f>
        <v>As on  31ST MAR 25</v>
      </c>
      <c r="I4" s="276" t="str">
        <f>D4</f>
        <v>As on 31ST DEC 25</v>
      </c>
      <c r="J4" s="276" t="str">
        <f>E4</f>
        <v>As on  31ST MAR 26</v>
      </c>
      <c r="K4" s="276" t="str">
        <f>"GROWTH DURING THE YEAR " &amp;AsOn!D1</f>
        <v>GROWTH DURING THE YEAR 2025-26</v>
      </c>
      <c r="L4" s="227"/>
    </row>
    <row r="5" spans="1:20" s="76" customFormat="1" ht="12.75" customHeight="1" x14ac:dyDescent="0.2">
      <c r="A5" s="36"/>
      <c r="B5" s="36"/>
      <c r="C5" s="203" t="str">
        <f>RIGHT(C4,7)</f>
        <v xml:space="preserve"> MAR 25</v>
      </c>
      <c r="D5" s="203" t="str">
        <f>RIGHT(D4,7)</f>
        <v xml:space="preserve"> DEC 25</v>
      </c>
      <c r="E5" s="203" t="str">
        <f>RIGHT(E4,7)</f>
        <v xml:space="preserve"> MAR 26</v>
      </c>
      <c r="F5" s="277" t="s">
        <v>11</v>
      </c>
      <c r="G5" s="277" t="s">
        <v>12</v>
      </c>
      <c r="H5" s="198" t="str">
        <f>RIGHT(H4,7)</f>
        <v xml:space="preserve"> MAR 25</v>
      </c>
      <c r="I5" s="198" t="str">
        <f>RIGHT(I4,7)</f>
        <v xml:space="preserve"> DEC 25</v>
      </c>
      <c r="J5" s="198" t="str">
        <f>RIGHT(J4,7)</f>
        <v xml:space="preserve"> MAR 26</v>
      </c>
      <c r="K5" s="277" t="s">
        <v>11</v>
      </c>
      <c r="L5" s="227"/>
    </row>
    <row r="6" spans="1:20" customFormat="1" x14ac:dyDescent="0.2">
      <c r="A6" s="191">
        <v>1</v>
      </c>
      <c r="B6" s="192" t="s">
        <v>13</v>
      </c>
      <c r="C6" s="204">
        <v>282.49</v>
      </c>
      <c r="D6" s="204">
        <v>107.88</v>
      </c>
      <c r="E6" s="204">
        <v>107.88</v>
      </c>
      <c r="F6" s="193">
        <f t="shared" ref="F6:F37" si="0">(E6-C6)</f>
        <v>-174.61</v>
      </c>
      <c r="G6" s="195">
        <f>IF(C6=0,"",(E6-C6)/C6*100)</f>
        <v>-61.811037558851645</v>
      </c>
      <c r="H6" s="193">
        <f>(C6/t1a!H6)*100</f>
        <v>1.6899620477920239</v>
      </c>
      <c r="I6" s="193">
        <f>(D6/t1a!I6)*100</f>
        <v>0.60363355168514365</v>
      </c>
      <c r="J6" s="193">
        <f>(E6/t1a!J6)*100</f>
        <v>0.58484382750685115</v>
      </c>
      <c r="K6" s="193">
        <f t="shared" ref="K6:K37" si="1">(J6-H6)</f>
        <v>-1.1051182202851728</v>
      </c>
      <c r="L6" s="228"/>
    </row>
    <row r="7" spans="1:20" customFormat="1" x14ac:dyDescent="0.2">
      <c r="A7" s="191">
        <v>2</v>
      </c>
      <c r="B7" s="192" t="s">
        <v>14</v>
      </c>
      <c r="C7" s="204">
        <v>62.58</v>
      </c>
      <c r="D7" s="204">
        <v>77.06</v>
      </c>
      <c r="E7" s="204">
        <v>110.33</v>
      </c>
      <c r="F7" s="193">
        <f t="shared" si="0"/>
        <v>47.75</v>
      </c>
      <c r="G7" s="195">
        <f t="shared" ref="G7:G60" si="2">IF(C7=0,"",(E7-C7)/C7*100)</f>
        <v>76.302333013742413</v>
      </c>
      <c r="H7" s="193">
        <f>(C7/t1a!H7)*100</f>
        <v>0.81463054591181217</v>
      </c>
      <c r="I7" s="193">
        <f>(D7/t1a!I7)*100</f>
        <v>0.83284338307769468</v>
      </c>
      <c r="J7" s="193">
        <f>(E7/t1a!J7)*100</f>
        <v>1.1718384895784653</v>
      </c>
      <c r="K7" s="193">
        <f t="shared" si="1"/>
        <v>0.35720794366665309</v>
      </c>
      <c r="L7" s="228"/>
    </row>
    <row r="8" spans="1:20" customFormat="1" x14ac:dyDescent="0.2">
      <c r="A8" s="191">
        <v>3</v>
      </c>
      <c r="B8" s="192" t="s">
        <v>15</v>
      </c>
      <c r="C8" s="204">
        <v>0</v>
      </c>
      <c r="D8" s="204">
        <v>0</v>
      </c>
      <c r="E8" s="204">
        <v>0</v>
      </c>
      <c r="F8" s="193">
        <f t="shared" si="0"/>
        <v>0</v>
      </c>
      <c r="G8" s="195">
        <v>0</v>
      </c>
      <c r="H8" s="193">
        <f>(C8/t1a!H8)*100</f>
        <v>0</v>
      </c>
      <c r="I8" s="193">
        <f>(D8/t1a!I8)*100</f>
        <v>0</v>
      </c>
      <c r="J8" s="193">
        <f>(E8/t1a!J8)*100</f>
        <v>0</v>
      </c>
      <c r="K8" s="193">
        <f t="shared" si="1"/>
        <v>0</v>
      </c>
      <c r="L8" s="228"/>
    </row>
    <row r="9" spans="1:20" customFormat="1" x14ac:dyDescent="0.2">
      <c r="A9" s="191">
        <v>4</v>
      </c>
      <c r="B9" s="192" t="s">
        <v>16</v>
      </c>
      <c r="C9" s="204">
        <v>50.57</v>
      </c>
      <c r="D9" s="204">
        <v>53.9</v>
      </c>
      <c r="E9" s="204">
        <v>45.15</v>
      </c>
      <c r="F9" s="193">
        <f t="shared" si="0"/>
        <v>-5.4200000000000017</v>
      </c>
      <c r="G9" s="195">
        <f t="shared" si="2"/>
        <v>-10.717816887482702</v>
      </c>
      <c r="H9" s="193">
        <f>(C9/t1a!H9)*100</f>
        <v>0.94184476416631724</v>
      </c>
      <c r="I9" s="193">
        <f>(D9/t1a!I9)*100</f>
        <v>0.92784818406855418</v>
      </c>
      <c r="J9" s="193">
        <f>(E9/t1a!J9)*100</f>
        <v>0.80286934657282372</v>
      </c>
      <c r="K9" s="193">
        <f t="shared" si="1"/>
        <v>-0.13897541759349352</v>
      </c>
      <c r="L9" s="228"/>
    </row>
    <row r="10" spans="1:20" customFormat="1" x14ac:dyDescent="0.2">
      <c r="A10" s="191">
        <v>5</v>
      </c>
      <c r="B10" s="192" t="s">
        <v>17</v>
      </c>
      <c r="C10" s="204">
        <v>0</v>
      </c>
      <c r="D10" s="204">
        <v>0</v>
      </c>
      <c r="E10" s="204">
        <v>0</v>
      </c>
      <c r="F10" s="193">
        <f t="shared" si="0"/>
        <v>0</v>
      </c>
      <c r="G10" s="195">
        <v>0</v>
      </c>
      <c r="H10" s="193">
        <f>(C10/t1a!H10)*100</f>
        <v>0</v>
      </c>
      <c r="I10" s="193">
        <f>(D10/t1a!I10)*100</f>
        <v>0</v>
      </c>
      <c r="J10" s="193">
        <f>(E10/t1a!J10)*100</f>
        <v>0</v>
      </c>
      <c r="K10" s="193">
        <f t="shared" si="1"/>
        <v>0</v>
      </c>
      <c r="L10" s="228"/>
    </row>
    <row r="11" spans="1:20" customFormat="1" x14ac:dyDescent="0.2">
      <c r="A11" s="191">
        <v>6</v>
      </c>
      <c r="B11" s="192" t="s">
        <v>18</v>
      </c>
      <c r="C11" s="204">
        <v>0</v>
      </c>
      <c r="D11" s="204">
        <v>0</v>
      </c>
      <c r="E11" s="204">
        <v>0</v>
      </c>
      <c r="F11" s="193">
        <f t="shared" si="0"/>
        <v>0</v>
      </c>
      <c r="G11" s="195">
        <v>0</v>
      </c>
      <c r="H11" s="193">
        <f>(C11/t1a!H11)*100</f>
        <v>0</v>
      </c>
      <c r="I11" s="193">
        <f>(D11/t1a!I11)*100</f>
        <v>0</v>
      </c>
      <c r="J11" s="193">
        <f>(E11/t1a!J11)*100</f>
        <v>0</v>
      </c>
      <c r="K11" s="193">
        <f t="shared" si="1"/>
        <v>0</v>
      </c>
      <c r="L11" s="228"/>
    </row>
    <row r="12" spans="1:20" customFormat="1" x14ac:dyDescent="0.2">
      <c r="A12" s="191">
        <v>7</v>
      </c>
      <c r="B12" s="192" t="s">
        <v>19</v>
      </c>
      <c r="C12" s="204">
        <v>0</v>
      </c>
      <c r="D12" s="204">
        <v>0</v>
      </c>
      <c r="E12" s="204">
        <v>0</v>
      </c>
      <c r="F12" s="193">
        <f t="shared" si="0"/>
        <v>0</v>
      </c>
      <c r="G12" s="195">
        <v>0</v>
      </c>
      <c r="H12" s="193">
        <f>(C12/t1a!H12)*100</f>
        <v>0</v>
      </c>
      <c r="I12" s="193">
        <f>(D12/t1a!I12)*100</f>
        <v>0</v>
      </c>
      <c r="J12" s="193">
        <f>(E12/t1a!J12)*100</f>
        <v>0</v>
      </c>
      <c r="K12" s="193">
        <f t="shared" si="1"/>
        <v>0</v>
      </c>
      <c r="L12" s="228"/>
    </row>
    <row r="13" spans="1:20" customFormat="1" x14ac:dyDescent="0.2">
      <c r="A13" s="191">
        <v>8</v>
      </c>
      <c r="B13" s="192" t="s">
        <v>20</v>
      </c>
      <c r="C13" s="204">
        <v>0</v>
      </c>
      <c r="D13" s="204">
        <v>0</v>
      </c>
      <c r="E13" s="204">
        <v>0</v>
      </c>
      <c r="F13" s="193">
        <f t="shared" si="0"/>
        <v>0</v>
      </c>
      <c r="G13" s="195">
        <v>0</v>
      </c>
      <c r="H13" s="193">
        <f>(C13/t1a!H13)*100</f>
        <v>0</v>
      </c>
      <c r="I13" s="193">
        <f>(D13/t1a!I13)*100</f>
        <v>0</v>
      </c>
      <c r="J13" s="193">
        <f>(E13/t1a!J13)*100</f>
        <v>0</v>
      </c>
      <c r="K13" s="193">
        <f t="shared" si="1"/>
        <v>0</v>
      </c>
      <c r="L13" s="228"/>
    </row>
    <row r="14" spans="1:20" customFormat="1" x14ac:dyDescent="0.2">
      <c r="A14" s="191">
        <v>9</v>
      </c>
      <c r="B14" s="192" t="s">
        <v>21</v>
      </c>
      <c r="C14" s="204">
        <v>0</v>
      </c>
      <c r="D14" s="204">
        <v>28.76</v>
      </c>
      <c r="E14" s="204">
        <v>49.46</v>
      </c>
      <c r="F14" s="193">
        <f t="shared" si="0"/>
        <v>49.46</v>
      </c>
      <c r="G14" s="195">
        <v>0</v>
      </c>
      <c r="H14" s="193">
        <f>(C14/t1a!H14)*100</f>
        <v>0</v>
      </c>
      <c r="I14" s="193">
        <f>(D14/t1a!I14)*100</f>
        <v>0.11465631411046073</v>
      </c>
      <c r="J14" s="193">
        <f>(E14/t1a!J14)*100</f>
        <v>0.20045156314528198</v>
      </c>
      <c r="K14" s="193">
        <f t="shared" si="1"/>
        <v>0.20045156314528198</v>
      </c>
      <c r="L14" s="228"/>
    </row>
    <row r="15" spans="1:20" customFormat="1" x14ac:dyDescent="0.2">
      <c r="A15" s="191">
        <v>10</v>
      </c>
      <c r="B15" s="192" t="s">
        <v>22</v>
      </c>
      <c r="C15" s="204">
        <v>359.23</v>
      </c>
      <c r="D15" s="204">
        <v>361.68</v>
      </c>
      <c r="E15" s="204">
        <v>333.81</v>
      </c>
      <c r="F15" s="193">
        <f t="shared" si="0"/>
        <v>-25.420000000000016</v>
      </c>
      <c r="G15" s="195">
        <f t="shared" si="2"/>
        <v>-7.0762464159452199</v>
      </c>
      <c r="H15" s="193">
        <f>(C15/t1a!H15)*100</f>
        <v>0.61244409058710114</v>
      </c>
      <c r="I15" s="193">
        <f>(D15/t1a!I15)*100</f>
        <v>0.58473802708148026</v>
      </c>
      <c r="J15" s="193">
        <f>(E15/t1a!J15)*100</f>
        <v>0.50848402573235962</v>
      </c>
      <c r="K15" s="193">
        <f t="shared" si="1"/>
        <v>-0.10396006485474152</v>
      </c>
      <c r="L15" s="228"/>
    </row>
    <row r="16" spans="1:20" customFormat="1" x14ac:dyDescent="0.2">
      <c r="A16" s="191">
        <v>11</v>
      </c>
      <c r="B16" s="192" t="s">
        <v>23</v>
      </c>
      <c r="C16" s="204">
        <v>63.1</v>
      </c>
      <c r="D16" s="204">
        <v>8.57</v>
      </c>
      <c r="E16" s="204">
        <v>28.54</v>
      </c>
      <c r="F16" s="193">
        <f t="shared" si="0"/>
        <v>-34.56</v>
      </c>
      <c r="G16" s="195">
        <f t="shared" si="2"/>
        <v>-54.770206022187004</v>
      </c>
      <c r="H16" s="193">
        <f>(C16/t1a!H16)*100</f>
        <v>1.1379333975336963</v>
      </c>
      <c r="I16" s="193">
        <f>(D16/t1a!I16)*100</f>
        <v>0.12682242492763574</v>
      </c>
      <c r="J16" s="193">
        <f>(E16/t1a!J16)*100</f>
        <v>0.43679149557469299</v>
      </c>
      <c r="K16" s="193">
        <f t="shared" si="1"/>
        <v>-0.70114190195900328</v>
      </c>
      <c r="L16" s="228"/>
    </row>
    <row r="17" spans="1:12" customFormat="1" x14ac:dyDescent="0.2">
      <c r="A17" s="191">
        <v>12</v>
      </c>
      <c r="B17" s="192" t="s">
        <v>24</v>
      </c>
      <c r="C17" s="204">
        <v>230.83</v>
      </c>
      <c r="D17" s="204">
        <v>262.87</v>
      </c>
      <c r="E17" s="204">
        <v>271.57</v>
      </c>
      <c r="F17" s="193">
        <f t="shared" si="0"/>
        <v>40.739999999999981</v>
      </c>
      <c r="G17" s="195">
        <f t="shared" si="2"/>
        <v>17.649352337217859</v>
      </c>
      <c r="H17" s="193">
        <f>(C17/t1a!H17)*100</f>
        <v>2.9761398242913248</v>
      </c>
      <c r="I17" s="193">
        <f>(D17/t1a!I17)*100</f>
        <v>3.0921189607694837</v>
      </c>
      <c r="J17" s="193">
        <f>(E17/t1a!J17)*100</f>
        <v>2.8953136794162679</v>
      </c>
      <c r="K17" s="193">
        <f t="shared" si="1"/>
        <v>-8.0826144875056904E-2</v>
      </c>
      <c r="L17" s="228"/>
    </row>
    <row r="18" spans="1:12" s="190" customFormat="1" x14ac:dyDescent="0.2">
      <c r="A18" s="232" t="s">
        <v>25</v>
      </c>
      <c r="B18" s="233"/>
      <c r="C18" s="205">
        <v>1048.8</v>
      </c>
      <c r="D18" s="205">
        <v>900.72</v>
      </c>
      <c r="E18" s="205">
        <v>946.73999999999978</v>
      </c>
      <c r="F18" s="194">
        <f t="shared" si="0"/>
        <v>-102.06000000000017</v>
      </c>
      <c r="G18" s="196">
        <f t="shared" si="2"/>
        <v>-9.7311212814645476</v>
      </c>
      <c r="H18" s="194">
        <f>(C18/t1a!H18)*100</f>
        <v>0.77970744466720032</v>
      </c>
      <c r="I18" s="194">
        <f>(D18/t1a!I18)*100</f>
        <v>0.58055560264323203</v>
      </c>
      <c r="J18" s="194">
        <f>(E18/t1a!J18)*100</f>
        <v>0.60272400385874747</v>
      </c>
      <c r="K18" s="194">
        <f t="shared" si="1"/>
        <v>-0.17698344080845285</v>
      </c>
      <c r="L18" s="229"/>
    </row>
    <row r="19" spans="1:12" customFormat="1" x14ac:dyDescent="0.2">
      <c r="A19" s="191">
        <v>13</v>
      </c>
      <c r="B19" s="192" t="s">
        <v>26</v>
      </c>
      <c r="C19" s="204">
        <v>15.75</v>
      </c>
      <c r="D19" s="204">
        <v>14.6</v>
      </c>
      <c r="E19" s="204">
        <v>14.19</v>
      </c>
      <c r="F19" s="193">
        <f t="shared" si="0"/>
        <v>-1.5600000000000005</v>
      </c>
      <c r="G19" s="195">
        <f t="shared" si="2"/>
        <v>-9.9047619047619087</v>
      </c>
      <c r="H19" s="193">
        <f>(C19/t1a!H19)*100</f>
        <v>0.13806524569039197</v>
      </c>
      <c r="I19" s="193">
        <f>(D19/t1a!I19)*100</f>
        <v>0.11497375684625408</v>
      </c>
      <c r="J19" s="193">
        <f>(E19/t1a!J19)*100</f>
        <v>0.10420315429336821</v>
      </c>
      <c r="K19" s="193">
        <f t="shared" si="1"/>
        <v>-3.3862091397023758E-2</v>
      </c>
      <c r="L19" s="228"/>
    </row>
    <row r="20" spans="1:12" customFormat="1" x14ac:dyDescent="0.2">
      <c r="A20" s="191">
        <v>14</v>
      </c>
      <c r="B20" s="192" t="s">
        <v>27</v>
      </c>
      <c r="C20" s="204">
        <v>0</v>
      </c>
      <c r="D20" s="204">
        <v>0</v>
      </c>
      <c r="E20" s="204">
        <v>0</v>
      </c>
      <c r="F20" s="193">
        <f t="shared" si="0"/>
        <v>0</v>
      </c>
      <c r="G20" s="195">
        <v>0</v>
      </c>
      <c r="H20" s="193">
        <f>(C20/t1a!H20)*100</f>
        <v>0</v>
      </c>
      <c r="I20" s="193">
        <f>(D20/t1a!I20)*100</f>
        <v>0</v>
      </c>
      <c r="J20" s="193">
        <f>(E20/t1a!J20)*100</f>
        <v>0</v>
      </c>
      <c r="K20" s="193">
        <f t="shared" si="1"/>
        <v>0</v>
      </c>
      <c r="L20" s="228"/>
    </row>
    <row r="21" spans="1:12" customFormat="1" x14ac:dyDescent="0.2">
      <c r="A21" s="191">
        <v>15</v>
      </c>
      <c r="B21" s="192" t="s">
        <v>28</v>
      </c>
      <c r="C21" s="204">
        <v>0</v>
      </c>
      <c r="D21" s="204">
        <v>0</v>
      </c>
      <c r="E21" s="204">
        <v>0</v>
      </c>
      <c r="F21" s="193">
        <f t="shared" si="0"/>
        <v>0</v>
      </c>
      <c r="G21" s="195">
        <v>0</v>
      </c>
      <c r="H21" s="193">
        <f>(C21/t1a!H21)*100</f>
        <v>0</v>
      </c>
      <c r="I21" s="193">
        <f>(D21/t1a!I21)*100</f>
        <v>0</v>
      </c>
      <c r="J21" s="193">
        <f>(E21/t1a!J21)*100</f>
        <v>0</v>
      </c>
      <c r="K21" s="193">
        <f t="shared" si="1"/>
        <v>0</v>
      </c>
      <c r="L21" s="228"/>
    </row>
    <row r="22" spans="1:12" customFormat="1" x14ac:dyDescent="0.2">
      <c r="A22" s="191">
        <v>16</v>
      </c>
      <c r="B22" s="192" t="s">
        <v>29</v>
      </c>
      <c r="C22" s="204">
        <v>0</v>
      </c>
      <c r="D22" s="204">
        <v>0</v>
      </c>
      <c r="E22" s="204">
        <v>0</v>
      </c>
      <c r="F22" s="193">
        <f t="shared" si="0"/>
        <v>0</v>
      </c>
      <c r="G22" s="195">
        <v>0</v>
      </c>
      <c r="H22" s="193">
        <f>(C22/t1a!H22)*100</f>
        <v>0</v>
      </c>
      <c r="I22" s="193">
        <f>(D22/t1a!I22)*100</f>
        <v>0</v>
      </c>
      <c r="J22" s="193">
        <f>(E22/t1a!J22)*100</f>
        <v>0</v>
      </c>
      <c r="K22" s="193">
        <f t="shared" si="1"/>
        <v>0</v>
      </c>
      <c r="L22" s="228"/>
    </row>
    <row r="23" spans="1:12" customFormat="1" x14ac:dyDescent="0.2">
      <c r="A23" s="191">
        <v>17</v>
      </c>
      <c r="B23" s="192" t="s">
        <v>30</v>
      </c>
      <c r="C23" s="204">
        <v>0</v>
      </c>
      <c r="D23" s="204">
        <v>0</v>
      </c>
      <c r="E23" s="204">
        <v>0</v>
      </c>
      <c r="F23" s="193">
        <f t="shared" si="0"/>
        <v>0</v>
      </c>
      <c r="G23" s="195">
        <v>0</v>
      </c>
      <c r="H23" s="193">
        <f>(C23/t1a!H23)*100</f>
        <v>0</v>
      </c>
      <c r="I23" s="193">
        <f>(D23/t1a!I23)*100</f>
        <v>0</v>
      </c>
      <c r="J23" s="193">
        <f>(E23/t1a!J23)*100</f>
        <v>0</v>
      </c>
      <c r="K23" s="193">
        <f t="shared" si="1"/>
        <v>0</v>
      </c>
      <c r="L23" s="228"/>
    </row>
    <row r="24" spans="1:12" customFormat="1" x14ac:dyDescent="0.2">
      <c r="A24" s="191">
        <v>18</v>
      </c>
      <c r="B24" s="192" t="s">
        <v>31</v>
      </c>
      <c r="C24" s="204">
        <v>863.53</v>
      </c>
      <c r="D24" s="204">
        <v>266.64999999999998</v>
      </c>
      <c r="E24" s="204">
        <v>417.47</v>
      </c>
      <c r="F24" s="193">
        <f t="shared" si="0"/>
        <v>-446.05999999999995</v>
      </c>
      <c r="G24" s="195">
        <f t="shared" si="2"/>
        <v>-51.655414403668651</v>
      </c>
      <c r="H24" s="193">
        <f>(C24/t1a!H24)*100</f>
        <v>3.11963408162211</v>
      </c>
      <c r="I24" s="193">
        <f>(D24/t1a!I24)*100</f>
        <v>0.88572797106677326</v>
      </c>
      <c r="J24" s="193">
        <f>(E24/t1a!J24)*100</f>
        <v>1.3291011287824399</v>
      </c>
      <c r="K24" s="193">
        <f t="shared" si="1"/>
        <v>-1.7905329528396701</v>
      </c>
      <c r="L24" s="228"/>
    </row>
    <row r="25" spans="1:12" customFormat="1" x14ac:dyDescent="0.2">
      <c r="A25" s="191">
        <v>19</v>
      </c>
      <c r="B25" s="192" t="s">
        <v>32</v>
      </c>
      <c r="C25" s="204">
        <v>7</v>
      </c>
      <c r="D25" s="204">
        <v>56.04</v>
      </c>
      <c r="E25" s="204">
        <v>56.04</v>
      </c>
      <c r="F25" s="193">
        <f t="shared" si="0"/>
        <v>49.04</v>
      </c>
      <c r="G25" s="195">
        <f t="shared" si="2"/>
        <v>700.57142857142856</v>
      </c>
      <c r="H25" s="193">
        <f>(C25/t1a!H25)*100</f>
        <v>4.8708765420673247E-2</v>
      </c>
      <c r="I25" s="193">
        <f>(D25/t1a!I25)*100</f>
        <v>0.35815057790446125</v>
      </c>
      <c r="J25" s="193">
        <f>(E25/t1a!J25)*100</f>
        <v>0.34706868169640037</v>
      </c>
      <c r="K25" s="193">
        <f t="shared" si="1"/>
        <v>0.29835991627572711</v>
      </c>
      <c r="L25" s="228"/>
    </row>
    <row r="26" spans="1:12" customFormat="1" x14ac:dyDescent="0.2">
      <c r="A26" s="191">
        <v>20</v>
      </c>
      <c r="B26" s="192" t="s">
        <v>33</v>
      </c>
      <c r="C26" s="204">
        <v>0</v>
      </c>
      <c r="D26" s="204">
        <v>0</v>
      </c>
      <c r="E26" s="204">
        <v>0</v>
      </c>
      <c r="F26" s="193">
        <f t="shared" si="0"/>
        <v>0</v>
      </c>
      <c r="G26" s="195">
        <v>0</v>
      </c>
      <c r="H26" s="193">
        <f>(C26/t1a!H26)*100</f>
        <v>0</v>
      </c>
      <c r="I26" s="193">
        <f>(D26/t1a!I26)*100</f>
        <v>0</v>
      </c>
      <c r="J26" s="193">
        <f>(E26/t1a!J26)*100</f>
        <v>0</v>
      </c>
      <c r="K26" s="193">
        <f t="shared" si="1"/>
        <v>0</v>
      </c>
      <c r="L26" s="228"/>
    </row>
    <row r="27" spans="1:12" customFormat="1" x14ac:dyDescent="0.2">
      <c r="A27" s="191">
        <v>21</v>
      </c>
      <c r="B27" s="192" t="s">
        <v>34</v>
      </c>
      <c r="C27" s="204">
        <v>0</v>
      </c>
      <c r="D27" s="204">
        <v>0</v>
      </c>
      <c r="E27" s="204">
        <v>0</v>
      </c>
      <c r="F27" s="193">
        <f t="shared" si="0"/>
        <v>0</v>
      </c>
      <c r="G27" s="195">
        <v>0</v>
      </c>
      <c r="H27" s="193">
        <f>(C27/t1a!H27)*100</f>
        <v>0</v>
      </c>
      <c r="I27" s="193">
        <f>(D27/t1a!I27)*100</f>
        <v>0</v>
      </c>
      <c r="J27" s="193">
        <f>(E27/t1a!J27)*100</f>
        <v>0</v>
      </c>
      <c r="K27" s="193">
        <f t="shared" si="1"/>
        <v>0</v>
      </c>
      <c r="L27" s="228"/>
    </row>
    <row r="28" spans="1:12" customFormat="1" x14ac:dyDescent="0.2">
      <c r="A28" s="191">
        <v>22</v>
      </c>
      <c r="B28" s="192" t="s">
        <v>35</v>
      </c>
      <c r="C28" s="204">
        <v>0</v>
      </c>
      <c r="D28" s="204">
        <v>0</v>
      </c>
      <c r="E28" s="204">
        <v>0</v>
      </c>
      <c r="F28" s="193">
        <f t="shared" si="0"/>
        <v>0</v>
      </c>
      <c r="G28" s="195">
        <v>0</v>
      </c>
      <c r="H28" s="193">
        <f>(C28/t1a!H28)*100</f>
        <v>0</v>
      </c>
      <c r="I28" s="193">
        <f>(D28/t1a!I28)*100</f>
        <v>0</v>
      </c>
      <c r="J28" s="193">
        <f>(E28/t1a!J28)*100</f>
        <v>0</v>
      </c>
      <c r="K28" s="193">
        <f t="shared" si="1"/>
        <v>0</v>
      </c>
      <c r="L28" s="228"/>
    </row>
    <row r="29" spans="1:12" customFormat="1" x14ac:dyDescent="0.2">
      <c r="A29" s="191">
        <v>23</v>
      </c>
      <c r="B29" s="192" t="s">
        <v>36</v>
      </c>
      <c r="C29" s="204">
        <v>0</v>
      </c>
      <c r="D29" s="204">
        <v>0</v>
      </c>
      <c r="E29" s="204">
        <v>0</v>
      </c>
      <c r="F29" s="193">
        <f t="shared" si="0"/>
        <v>0</v>
      </c>
      <c r="G29" s="195">
        <v>0</v>
      </c>
      <c r="H29" s="193">
        <f>(C29/t1a!H29)*100</f>
        <v>0</v>
      </c>
      <c r="I29" s="193">
        <f>(D29/t1a!I29)*100</f>
        <v>0</v>
      </c>
      <c r="J29" s="193">
        <f>(E29/t1a!J29)*100</f>
        <v>0</v>
      </c>
      <c r="K29" s="193">
        <f t="shared" si="1"/>
        <v>0</v>
      </c>
      <c r="L29" s="228"/>
    </row>
    <row r="30" spans="1:12" customFormat="1" x14ac:dyDescent="0.2">
      <c r="A30" s="191">
        <v>24</v>
      </c>
      <c r="B30" s="192" t="s">
        <v>37</v>
      </c>
      <c r="C30" s="204">
        <v>2</v>
      </c>
      <c r="D30" s="204">
        <v>2</v>
      </c>
      <c r="E30" s="204">
        <v>2</v>
      </c>
      <c r="F30" s="193">
        <f t="shared" si="0"/>
        <v>0</v>
      </c>
      <c r="G30" s="195">
        <f t="shared" si="2"/>
        <v>0</v>
      </c>
      <c r="H30" s="193">
        <f>(C30/t1a!H30)*100</f>
        <v>0.53857546788743782</v>
      </c>
      <c r="I30" s="193">
        <f>(D30/t1a!I30)*100</f>
        <v>0.76146963639824872</v>
      </c>
      <c r="J30" s="193">
        <f>(E30/t1a!J30)*100</f>
        <v>0.69408294291167805</v>
      </c>
      <c r="K30" s="193">
        <f t="shared" si="1"/>
        <v>0.15550747502424023</v>
      </c>
      <c r="L30" s="228"/>
    </row>
    <row r="31" spans="1:12" customFormat="1" x14ac:dyDescent="0.2">
      <c r="A31" s="191">
        <v>25</v>
      </c>
      <c r="B31" s="192" t="s">
        <v>38</v>
      </c>
      <c r="C31" s="204">
        <v>0</v>
      </c>
      <c r="D31" s="204">
        <v>0</v>
      </c>
      <c r="E31" s="204">
        <v>0</v>
      </c>
      <c r="F31" s="193">
        <f t="shared" si="0"/>
        <v>0</v>
      </c>
      <c r="G31" s="195">
        <v>0</v>
      </c>
      <c r="H31" s="193">
        <f>(C31/t1a!H31)*100</f>
        <v>0</v>
      </c>
      <c r="I31" s="193">
        <f>(D31/t1a!I31)*100</f>
        <v>0</v>
      </c>
      <c r="J31" s="193">
        <f>(E31/t1a!J31)*100</f>
        <v>0</v>
      </c>
      <c r="K31" s="193">
        <f t="shared" si="1"/>
        <v>0</v>
      </c>
      <c r="L31" s="228"/>
    </row>
    <row r="32" spans="1:12" customFormat="1" x14ac:dyDescent="0.2">
      <c r="A32" s="191">
        <v>26</v>
      </c>
      <c r="B32" s="192" t="s">
        <v>39</v>
      </c>
      <c r="C32" s="204">
        <v>0</v>
      </c>
      <c r="D32" s="204">
        <v>0</v>
      </c>
      <c r="E32" s="204">
        <v>0</v>
      </c>
      <c r="F32" s="193">
        <f t="shared" si="0"/>
        <v>0</v>
      </c>
      <c r="G32" s="195">
        <v>0</v>
      </c>
      <c r="H32" s="193">
        <f>(C32/t1a!H32)*100</f>
        <v>0</v>
      </c>
      <c r="I32" s="193">
        <f>(D32/t1a!I32)*100</f>
        <v>0</v>
      </c>
      <c r="J32" s="193">
        <f>(E32/t1a!J32)*100</f>
        <v>0</v>
      </c>
      <c r="K32" s="193">
        <f t="shared" si="1"/>
        <v>0</v>
      </c>
      <c r="L32" s="228"/>
    </row>
    <row r="33" spans="1:12" customFormat="1" x14ac:dyDescent="0.2">
      <c r="A33" s="191">
        <v>27</v>
      </c>
      <c r="B33" s="192" t="s">
        <v>40</v>
      </c>
      <c r="C33" s="204">
        <v>0</v>
      </c>
      <c r="D33" s="204">
        <v>0</v>
      </c>
      <c r="E33" s="204">
        <v>0</v>
      </c>
      <c r="F33" s="193">
        <f t="shared" si="0"/>
        <v>0</v>
      </c>
      <c r="G33" s="195">
        <v>0</v>
      </c>
      <c r="H33" s="193">
        <f>(C33/t1a!H33)*100</f>
        <v>0</v>
      </c>
      <c r="I33" s="193">
        <f>(D33/t1a!I33)*100</f>
        <v>0</v>
      </c>
      <c r="J33" s="193">
        <f>(E33/t1a!J33)*100</f>
        <v>0</v>
      </c>
      <c r="K33" s="193">
        <f t="shared" si="1"/>
        <v>0</v>
      </c>
      <c r="L33" s="228"/>
    </row>
    <row r="34" spans="1:12" customFormat="1" x14ac:dyDescent="0.2">
      <c r="A34" s="191">
        <v>28</v>
      </c>
      <c r="B34" s="192" t="s">
        <v>41</v>
      </c>
      <c r="C34" s="204">
        <v>0</v>
      </c>
      <c r="D34" s="204">
        <v>0</v>
      </c>
      <c r="E34" s="204">
        <v>0</v>
      </c>
      <c r="F34" s="193">
        <f t="shared" si="0"/>
        <v>0</v>
      </c>
      <c r="G34" s="195">
        <v>0</v>
      </c>
      <c r="H34" s="193">
        <f>(C34/t1a!H34)*100</f>
        <v>0</v>
      </c>
      <c r="I34" s="193">
        <f>(D34/t1a!I34)*100</f>
        <v>0</v>
      </c>
      <c r="J34" s="193">
        <f>(E34/t1a!J34)*100</f>
        <v>0</v>
      </c>
      <c r="K34" s="193">
        <f t="shared" si="1"/>
        <v>0</v>
      </c>
      <c r="L34" s="228"/>
    </row>
    <row r="35" spans="1:12" customFormat="1" x14ac:dyDescent="0.2">
      <c r="A35" s="191">
        <v>29</v>
      </c>
      <c r="B35" s="192" t="s">
        <v>42</v>
      </c>
      <c r="C35" s="204">
        <v>0</v>
      </c>
      <c r="D35" s="204">
        <v>0</v>
      </c>
      <c r="E35" s="204">
        <v>0</v>
      </c>
      <c r="F35" s="193">
        <f t="shared" si="0"/>
        <v>0</v>
      </c>
      <c r="G35" s="195">
        <v>0</v>
      </c>
      <c r="H35" s="193">
        <f>(C35/t1a!H35)*100</f>
        <v>0</v>
      </c>
      <c r="I35" s="193">
        <f>(D35/t1a!I35)*100</f>
        <v>0</v>
      </c>
      <c r="J35" s="193">
        <f>(E35/t1a!J35)*100</f>
        <v>0</v>
      </c>
      <c r="K35" s="193">
        <f t="shared" si="1"/>
        <v>0</v>
      </c>
      <c r="L35" s="228"/>
    </row>
    <row r="36" spans="1:12" customFormat="1" x14ac:dyDescent="0.2">
      <c r="A36" s="191">
        <v>30</v>
      </c>
      <c r="B36" s="192" t="s">
        <v>43</v>
      </c>
      <c r="C36" s="204">
        <v>0</v>
      </c>
      <c r="D36" s="204">
        <v>0</v>
      </c>
      <c r="E36" s="204">
        <v>0</v>
      </c>
      <c r="F36" s="193">
        <f t="shared" si="0"/>
        <v>0</v>
      </c>
      <c r="G36" s="195">
        <v>0</v>
      </c>
      <c r="H36" s="193">
        <f>(C36/t1a!H36)*100</f>
        <v>0</v>
      </c>
      <c r="I36" s="193">
        <f>(D36/t1a!I36)*100</f>
        <v>0</v>
      </c>
      <c r="J36" s="193">
        <f>(E36/t1a!J36)*100</f>
        <v>0</v>
      </c>
      <c r="K36" s="193">
        <f t="shared" si="1"/>
        <v>0</v>
      </c>
      <c r="L36" s="228"/>
    </row>
    <row r="37" spans="1:12" customFormat="1" x14ac:dyDescent="0.2">
      <c r="A37" s="191">
        <v>31</v>
      </c>
      <c r="B37" s="192" t="s">
        <v>44</v>
      </c>
      <c r="C37" s="204">
        <v>0</v>
      </c>
      <c r="D37" s="204">
        <v>0</v>
      </c>
      <c r="E37" s="204">
        <v>0</v>
      </c>
      <c r="F37" s="193">
        <f t="shared" si="0"/>
        <v>0</v>
      </c>
      <c r="G37" s="195">
        <v>0</v>
      </c>
      <c r="H37" s="193">
        <f>(C37/t1a!H37)*100</f>
        <v>0</v>
      </c>
      <c r="I37" s="193">
        <f>(D37/t1a!I37)*100</f>
        <v>0</v>
      </c>
      <c r="J37" s="193">
        <f>(E37/t1a!J37)*100</f>
        <v>0</v>
      </c>
      <c r="K37" s="193">
        <f t="shared" si="1"/>
        <v>0</v>
      </c>
      <c r="L37" s="228"/>
    </row>
    <row r="38" spans="1:12" s="190" customFormat="1" x14ac:dyDescent="0.2">
      <c r="A38" s="232" t="s">
        <v>45</v>
      </c>
      <c r="B38" s="233"/>
      <c r="C38" s="205">
        <v>888.28</v>
      </c>
      <c r="D38" s="205">
        <v>339.29</v>
      </c>
      <c r="E38" s="205">
        <v>489.70000000000005</v>
      </c>
      <c r="F38" s="194">
        <f t="shared" ref="F38:G58" si="3">(E38-C38)</f>
        <v>-398.57999999999993</v>
      </c>
      <c r="G38" s="196">
        <f t="shared" si="2"/>
        <v>-44.870986625838697</v>
      </c>
      <c r="H38" s="194">
        <f>(C38/t1a!H38)*100</f>
        <v>1.0992048868509963</v>
      </c>
      <c r="I38" s="194">
        <f>(D38/t1a!I38)*100</f>
        <v>0.3904823986568759</v>
      </c>
      <c r="J38" s="194">
        <f>(E38/t1a!J38)*100</f>
        <v>0.53345394599598528</v>
      </c>
      <c r="K38" s="194">
        <f t="shared" ref="K38:K58" si="4">(J38-H38)</f>
        <v>-0.56575094085501099</v>
      </c>
      <c r="L38" s="229"/>
    </row>
    <row r="39" spans="1:12" customFormat="1" x14ac:dyDescent="0.2">
      <c r="A39" s="191">
        <v>32</v>
      </c>
      <c r="B39" s="192" t="s">
        <v>46</v>
      </c>
      <c r="C39" s="204">
        <v>0</v>
      </c>
      <c r="D39" s="204">
        <v>0</v>
      </c>
      <c r="E39" s="204">
        <v>0</v>
      </c>
      <c r="F39" s="193">
        <f t="shared" si="3"/>
        <v>0</v>
      </c>
      <c r="G39" s="193">
        <f t="shared" si="3"/>
        <v>0</v>
      </c>
      <c r="H39" s="193">
        <f>(C39/t1a!H39)*100</f>
        <v>0</v>
      </c>
      <c r="I39" s="193">
        <f>(D39/t1a!I39)*100</f>
        <v>0</v>
      </c>
      <c r="J39" s="193">
        <f>(E39/t1a!J39)*100</f>
        <v>0</v>
      </c>
      <c r="K39" s="193">
        <f t="shared" si="4"/>
        <v>0</v>
      </c>
      <c r="L39" s="228"/>
    </row>
    <row r="40" spans="1:12" s="190" customFormat="1" x14ac:dyDescent="0.2">
      <c r="A40" s="232" t="s">
        <v>47</v>
      </c>
      <c r="B40" s="233"/>
      <c r="C40" s="205">
        <v>0</v>
      </c>
      <c r="D40" s="205">
        <v>0</v>
      </c>
      <c r="E40" s="205">
        <v>0</v>
      </c>
      <c r="F40" s="194">
        <f t="shared" si="3"/>
        <v>0</v>
      </c>
      <c r="G40" s="193">
        <f t="shared" si="3"/>
        <v>0</v>
      </c>
      <c r="H40" s="194">
        <f>(C40/t1a!H40)*100</f>
        <v>0</v>
      </c>
      <c r="I40" s="194">
        <f>(D40/t1a!I40)*100</f>
        <v>0</v>
      </c>
      <c r="J40" s="194">
        <f>(E40/t1a!J40)*100</f>
        <v>0</v>
      </c>
      <c r="K40" s="194">
        <f t="shared" si="4"/>
        <v>0</v>
      </c>
      <c r="L40" s="229"/>
    </row>
    <row r="41" spans="1:12" customFormat="1" x14ac:dyDescent="0.2">
      <c r="A41" s="191">
        <v>33</v>
      </c>
      <c r="B41" s="192" t="s">
        <v>48</v>
      </c>
      <c r="C41" s="204">
        <v>0</v>
      </c>
      <c r="D41" s="204">
        <v>0</v>
      </c>
      <c r="E41" s="204">
        <v>0</v>
      </c>
      <c r="F41" s="193">
        <f t="shared" si="3"/>
        <v>0</v>
      </c>
      <c r="G41" s="193">
        <f t="shared" si="3"/>
        <v>0</v>
      </c>
      <c r="H41" s="193">
        <f>(C41/t1a!H41)*100</f>
        <v>0</v>
      </c>
      <c r="I41" s="193">
        <f>(D41/t1a!I41)*100</f>
        <v>0</v>
      </c>
      <c r="J41" s="193">
        <f>(E41/t1a!J41)*100</f>
        <v>0</v>
      </c>
      <c r="K41" s="193">
        <f t="shared" si="4"/>
        <v>0</v>
      </c>
      <c r="L41" s="228"/>
    </row>
    <row r="42" spans="1:12" s="190" customFormat="1" x14ac:dyDescent="0.2">
      <c r="A42" s="232" t="s">
        <v>49</v>
      </c>
      <c r="B42" s="233"/>
      <c r="C42" s="205">
        <v>0</v>
      </c>
      <c r="D42" s="205">
        <v>0</v>
      </c>
      <c r="E42" s="205">
        <v>0</v>
      </c>
      <c r="F42" s="194">
        <f t="shared" si="3"/>
        <v>0</v>
      </c>
      <c r="G42" s="193">
        <f t="shared" si="3"/>
        <v>0</v>
      </c>
      <c r="H42" s="194">
        <f>(C42/t1a!H42)*100</f>
        <v>0</v>
      </c>
      <c r="I42" s="194">
        <f>(D42/t1a!I42)*100</f>
        <v>0</v>
      </c>
      <c r="J42" s="194">
        <f>(E42/t1a!J42)*100</f>
        <v>0</v>
      </c>
      <c r="K42" s="194">
        <f t="shared" si="4"/>
        <v>0</v>
      </c>
      <c r="L42" s="229"/>
    </row>
    <row r="43" spans="1:12" customFormat="1" x14ac:dyDescent="0.2">
      <c r="A43" s="191">
        <v>34</v>
      </c>
      <c r="B43" s="192" t="s">
        <v>50</v>
      </c>
      <c r="C43" s="204">
        <v>0</v>
      </c>
      <c r="D43" s="204">
        <v>0</v>
      </c>
      <c r="E43" s="204">
        <v>0</v>
      </c>
      <c r="F43" s="193">
        <f t="shared" si="3"/>
        <v>0</v>
      </c>
      <c r="G43" s="193">
        <f t="shared" si="3"/>
        <v>0</v>
      </c>
      <c r="H43" s="193">
        <f>(C43/t1a!H43)*100</f>
        <v>0</v>
      </c>
      <c r="I43" s="193">
        <f>(D43/t1a!I43)*100</f>
        <v>0</v>
      </c>
      <c r="J43" s="193">
        <f>(E43/t1a!J43)*100</f>
        <v>0</v>
      </c>
      <c r="K43" s="193">
        <f t="shared" si="4"/>
        <v>0</v>
      </c>
      <c r="L43" s="228"/>
    </row>
    <row r="44" spans="1:12" customFormat="1" x14ac:dyDescent="0.2">
      <c r="A44" s="191">
        <v>35</v>
      </c>
      <c r="B44" s="192" t="s">
        <v>51</v>
      </c>
      <c r="C44" s="204">
        <v>0</v>
      </c>
      <c r="D44" s="204">
        <v>0</v>
      </c>
      <c r="E44" s="204">
        <v>0</v>
      </c>
      <c r="F44" s="193">
        <f t="shared" si="3"/>
        <v>0</v>
      </c>
      <c r="G44" s="193">
        <f t="shared" si="3"/>
        <v>0</v>
      </c>
      <c r="H44" s="193">
        <f>(C44/t1a!H44)*100</f>
        <v>0</v>
      </c>
      <c r="I44" s="193">
        <f>(D44/t1a!I44)*100</f>
        <v>0</v>
      </c>
      <c r="J44" s="193">
        <f>(E44/t1a!J44)*100</f>
        <v>0</v>
      </c>
      <c r="K44" s="193">
        <f t="shared" si="4"/>
        <v>0</v>
      </c>
      <c r="L44" s="228"/>
    </row>
    <row r="45" spans="1:12" customFormat="1" x14ac:dyDescent="0.2">
      <c r="A45" s="191">
        <v>36</v>
      </c>
      <c r="B45" s="192" t="s">
        <v>52</v>
      </c>
      <c r="C45" s="204">
        <v>0</v>
      </c>
      <c r="D45" s="204">
        <v>0</v>
      </c>
      <c r="E45" s="204">
        <v>0</v>
      </c>
      <c r="F45" s="193">
        <f t="shared" si="3"/>
        <v>0</v>
      </c>
      <c r="G45" s="193">
        <f t="shared" si="3"/>
        <v>0</v>
      </c>
      <c r="H45" s="193">
        <f>(C45/t1a!H45)*100</f>
        <v>0</v>
      </c>
      <c r="I45" s="193">
        <f>(D45/t1a!I45)*100</f>
        <v>0</v>
      </c>
      <c r="J45" s="193">
        <f>(E45/t1a!J45)*100</f>
        <v>0</v>
      </c>
      <c r="K45" s="193">
        <f t="shared" si="4"/>
        <v>0</v>
      </c>
      <c r="L45" s="228"/>
    </row>
    <row r="46" spans="1:12" customFormat="1" x14ac:dyDescent="0.2">
      <c r="A46" s="191">
        <v>37</v>
      </c>
      <c r="B46" s="192" t="s">
        <v>53</v>
      </c>
      <c r="C46" s="204">
        <v>0</v>
      </c>
      <c r="D46" s="204">
        <v>0</v>
      </c>
      <c r="E46" s="204">
        <v>0</v>
      </c>
      <c r="F46" s="193">
        <f t="shared" si="3"/>
        <v>0</v>
      </c>
      <c r="G46" s="193">
        <f t="shared" si="3"/>
        <v>0</v>
      </c>
      <c r="H46" s="193">
        <f>(C46/t1a!H46)*100</f>
        <v>0</v>
      </c>
      <c r="I46" s="193">
        <f>(D46/t1a!I46)*100</f>
        <v>0</v>
      </c>
      <c r="J46" s="193">
        <f>(E46/t1a!J46)*100</f>
        <v>0</v>
      </c>
      <c r="K46" s="193">
        <f t="shared" si="4"/>
        <v>0</v>
      </c>
      <c r="L46" s="228"/>
    </row>
    <row r="47" spans="1:12" customFormat="1" x14ac:dyDescent="0.2">
      <c r="A47" s="191">
        <v>38</v>
      </c>
      <c r="B47" s="192" t="s">
        <v>54</v>
      </c>
      <c r="C47" s="204">
        <v>0</v>
      </c>
      <c r="D47" s="204">
        <v>0</v>
      </c>
      <c r="E47" s="204">
        <v>0</v>
      </c>
      <c r="F47" s="193">
        <f t="shared" si="3"/>
        <v>0</v>
      </c>
      <c r="G47" s="193">
        <f t="shared" si="3"/>
        <v>0</v>
      </c>
      <c r="H47" s="193">
        <f>(C47/t1a!H47)*100</f>
        <v>0</v>
      </c>
      <c r="I47" s="193">
        <f>(D47/t1a!I47)*100</f>
        <v>0</v>
      </c>
      <c r="J47" s="193">
        <f>(E47/t1a!J47)*100</f>
        <v>0</v>
      </c>
      <c r="K47" s="193">
        <f t="shared" si="4"/>
        <v>0</v>
      </c>
      <c r="L47" s="228"/>
    </row>
    <row r="48" spans="1:12" customFormat="1" x14ac:dyDescent="0.2">
      <c r="A48" s="191">
        <v>39</v>
      </c>
      <c r="B48" s="192" t="s">
        <v>55</v>
      </c>
      <c r="C48" s="204">
        <v>0</v>
      </c>
      <c r="D48" s="204">
        <v>0</v>
      </c>
      <c r="E48" s="204">
        <v>0</v>
      </c>
      <c r="F48" s="193">
        <f t="shared" si="3"/>
        <v>0</v>
      </c>
      <c r="G48" s="193">
        <f t="shared" si="3"/>
        <v>0</v>
      </c>
      <c r="H48" s="193">
        <f>(C48/t1a!H48)*100</f>
        <v>0</v>
      </c>
      <c r="I48" s="193">
        <f>(D48/t1a!I48)*100</f>
        <v>0</v>
      </c>
      <c r="J48" s="193">
        <f>(E48/t1a!J48)*100</f>
        <v>0</v>
      </c>
      <c r="K48" s="193">
        <f t="shared" si="4"/>
        <v>0</v>
      </c>
      <c r="L48" s="228"/>
    </row>
    <row r="49" spans="1:12" customFormat="1" x14ac:dyDescent="0.2">
      <c r="A49" s="191">
        <v>40</v>
      </c>
      <c r="B49" s="192" t="s">
        <v>56</v>
      </c>
      <c r="C49" s="204">
        <v>0</v>
      </c>
      <c r="D49" s="204">
        <v>0</v>
      </c>
      <c r="E49" s="204">
        <v>0</v>
      </c>
      <c r="F49" s="193">
        <f t="shared" si="3"/>
        <v>0</v>
      </c>
      <c r="G49" s="193">
        <f t="shared" si="3"/>
        <v>0</v>
      </c>
      <c r="H49" s="193">
        <f>(C49/t1a!H49)*100</f>
        <v>0</v>
      </c>
      <c r="I49" s="193">
        <f>(D49/t1a!I49)*100</f>
        <v>0</v>
      </c>
      <c r="J49" s="193">
        <f>(E49/t1a!J49)*100</f>
        <v>0</v>
      </c>
      <c r="K49" s="193">
        <f t="shared" si="4"/>
        <v>0</v>
      </c>
      <c r="L49" s="228"/>
    </row>
    <row r="50" spans="1:12" s="190" customFormat="1" x14ac:dyDescent="0.2">
      <c r="A50" s="232" t="s">
        <v>57</v>
      </c>
      <c r="B50" s="233"/>
      <c r="C50" s="205">
        <v>0</v>
      </c>
      <c r="D50" s="205">
        <v>0</v>
      </c>
      <c r="E50" s="205">
        <v>0</v>
      </c>
      <c r="F50" s="194">
        <f t="shared" si="3"/>
        <v>0</v>
      </c>
      <c r="G50" s="193">
        <f t="shared" si="3"/>
        <v>0</v>
      </c>
      <c r="H50" s="194">
        <f>(C50/t1a!H50)*100</f>
        <v>0</v>
      </c>
      <c r="I50" s="194">
        <f>(D50/t1a!I50)*100</f>
        <v>0</v>
      </c>
      <c r="J50" s="194">
        <f>(E50/t1a!J50)*100</f>
        <v>0</v>
      </c>
      <c r="K50" s="194">
        <f t="shared" si="4"/>
        <v>0</v>
      </c>
      <c r="L50" s="229"/>
    </row>
    <row r="51" spans="1:12" customFormat="1" x14ac:dyDescent="0.2">
      <c r="A51" s="191">
        <v>41</v>
      </c>
      <c r="B51" s="192" t="s">
        <v>58</v>
      </c>
      <c r="C51" s="204">
        <v>0</v>
      </c>
      <c r="D51" s="204">
        <v>0</v>
      </c>
      <c r="E51" s="204">
        <v>0</v>
      </c>
      <c r="F51" s="193">
        <f t="shared" si="3"/>
        <v>0</v>
      </c>
      <c r="G51" s="193">
        <f t="shared" ref="G51:G57" si="5">(F51-D51)</f>
        <v>0</v>
      </c>
      <c r="H51" s="193">
        <f t="shared" ref="H51:H57" si="6">(G51-E51)</f>
        <v>0</v>
      </c>
      <c r="I51" s="193">
        <f t="shared" ref="I51:I57" si="7">(H51-F51)</f>
        <v>0</v>
      </c>
      <c r="J51" s="193">
        <f t="shared" ref="J51:J57" si="8">(I51-G51)</f>
        <v>0</v>
      </c>
      <c r="K51" s="193">
        <f t="shared" si="4"/>
        <v>0</v>
      </c>
      <c r="L51" s="228"/>
    </row>
    <row r="52" spans="1:12" customFormat="1" x14ac:dyDescent="0.2">
      <c r="A52" s="191">
        <v>42</v>
      </c>
      <c r="B52" s="192" t="s">
        <v>59</v>
      </c>
      <c r="C52" s="204">
        <v>0</v>
      </c>
      <c r="D52" s="204">
        <v>0</v>
      </c>
      <c r="E52" s="204">
        <v>0</v>
      </c>
      <c r="F52" s="193">
        <f t="shared" si="3"/>
        <v>0</v>
      </c>
      <c r="G52" s="193">
        <f t="shared" si="5"/>
        <v>0</v>
      </c>
      <c r="H52" s="193">
        <f t="shared" si="6"/>
        <v>0</v>
      </c>
      <c r="I52" s="193">
        <f t="shared" si="7"/>
        <v>0</v>
      </c>
      <c r="J52" s="193">
        <f t="shared" si="8"/>
        <v>0</v>
      </c>
      <c r="K52" s="193">
        <f t="shared" si="4"/>
        <v>0</v>
      </c>
      <c r="L52" s="228"/>
    </row>
    <row r="53" spans="1:12" customFormat="1" x14ac:dyDescent="0.2">
      <c r="A53" s="191">
        <v>43</v>
      </c>
      <c r="B53" s="192" t="s">
        <v>60</v>
      </c>
      <c r="C53" s="204">
        <v>0</v>
      </c>
      <c r="D53" s="204">
        <v>0</v>
      </c>
      <c r="E53" s="204">
        <v>0</v>
      </c>
      <c r="F53" s="193">
        <f t="shared" si="3"/>
        <v>0</v>
      </c>
      <c r="G53" s="193">
        <f t="shared" si="5"/>
        <v>0</v>
      </c>
      <c r="H53" s="193">
        <f t="shared" si="6"/>
        <v>0</v>
      </c>
      <c r="I53" s="193">
        <f t="shared" si="7"/>
        <v>0</v>
      </c>
      <c r="J53" s="193">
        <f t="shared" si="8"/>
        <v>0</v>
      </c>
      <c r="K53" s="193">
        <f t="shared" si="4"/>
        <v>0</v>
      </c>
      <c r="L53" s="228"/>
    </row>
    <row r="54" spans="1:12" customFormat="1" x14ac:dyDescent="0.2">
      <c r="A54" s="191">
        <v>44</v>
      </c>
      <c r="B54" s="192" t="s">
        <v>61</v>
      </c>
      <c r="C54" s="204">
        <v>0</v>
      </c>
      <c r="D54" s="204">
        <v>0</v>
      </c>
      <c r="E54" s="204">
        <v>0</v>
      </c>
      <c r="F54" s="193">
        <f t="shared" si="3"/>
        <v>0</v>
      </c>
      <c r="G54" s="193">
        <f t="shared" si="5"/>
        <v>0</v>
      </c>
      <c r="H54" s="193">
        <f t="shared" si="6"/>
        <v>0</v>
      </c>
      <c r="I54" s="193">
        <f t="shared" si="7"/>
        <v>0</v>
      </c>
      <c r="J54" s="193">
        <f t="shared" si="8"/>
        <v>0</v>
      </c>
      <c r="K54" s="193">
        <f t="shared" si="4"/>
        <v>0</v>
      </c>
      <c r="L54" s="230"/>
    </row>
    <row r="55" spans="1:12" customFormat="1" x14ac:dyDescent="0.2">
      <c r="A55" s="191">
        <v>45</v>
      </c>
      <c r="B55" s="192" t="s">
        <v>62</v>
      </c>
      <c r="C55" s="204">
        <v>0</v>
      </c>
      <c r="D55" s="204">
        <v>0</v>
      </c>
      <c r="E55" s="204">
        <v>0</v>
      </c>
      <c r="F55" s="193">
        <f t="shared" si="3"/>
        <v>0</v>
      </c>
      <c r="G55" s="193">
        <f t="shared" si="5"/>
        <v>0</v>
      </c>
      <c r="H55" s="193">
        <f t="shared" si="6"/>
        <v>0</v>
      </c>
      <c r="I55" s="193">
        <f t="shared" si="7"/>
        <v>0</v>
      </c>
      <c r="J55" s="193">
        <f t="shared" si="8"/>
        <v>0</v>
      </c>
      <c r="K55" s="193">
        <f t="shared" si="4"/>
        <v>0</v>
      </c>
      <c r="L55" s="230"/>
    </row>
    <row r="56" spans="1:12" customFormat="1" x14ac:dyDescent="0.2">
      <c r="A56" s="191">
        <v>46</v>
      </c>
      <c r="B56" s="192" t="s">
        <v>63</v>
      </c>
      <c r="C56" s="204">
        <v>0</v>
      </c>
      <c r="D56" s="204">
        <v>0</v>
      </c>
      <c r="E56" s="204">
        <v>0</v>
      </c>
      <c r="F56" s="193">
        <f t="shared" si="3"/>
        <v>0</v>
      </c>
      <c r="G56" s="193">
        <f t="shared" si="5"/>
        <v>0</v>
      </c>
      <c r="H56" s="193">
        <f t="shared" si="6"/>
        <v>0</v>
      </c>
      <c r="I56" s="193">
        <f t="shared" si="7"/>
        <v>0</v>
      </c>
      <c r="J56" s="193">
        <f t="shared" si="8"/>
        <v>0</v>
      </c>
      <c r="K56" s="193">
        <f t="shared" si="4"/>
        <v>0</v>
      </c>
      <c r="L56" s="230"/>
    </row>
    <row r="57" spans="1:12" s="190" customFormat="1" x14ac:dyDescent="0.2">
      <c r="A57" s="232" t="s">
        <v>64</v>
      </c>
      <c r="B57" s="233"/>
      <c r="C57" s="205">
        <v>0</v>
      </c>
      <c r="D57" s="205">
        <v>0</v>
      </c>
      <c r="E57" s="205">
        <v>0</v>
      </c>
      <c r="F57" s="194">
        <f t="shared" si="3"/>
        <v>0</v>
      </c>
      <c r="G57" s="194">
        <f t="shared" si="5"/>
        <v>0</v>
      </c>
      <c r="H57" s="194">
        <f t="shared" si="6"/>
        <v>0</v>
      </c>
      <c r="I57" s="194">
        <f t="shared" si="7"/>
        <v>0</v>
      </c>
      <c r="J57" s="194">
        <f t="shared" si="8"/>
        <v>0</v>
      </c>
      <c r="K57" s="194">
        <f t="shared" si="4"/>
        <v>0</v>
      </c>
      <c r="L57" s="231"/>
    </row>
    <row r="58" spans="1:12" s="190" customFormat="1" x14ac:dyDescent="0.2">
      <c r="A58" s="232" t="s">
        <v>65</v>
      </c>
      <c r="B58" s="233"/>
      <c r="C58" s="205">
        <v>1937.08</v>
      </c>
      <c r="D58" s="205">
        <v>1240.01</v>
      </c>
      <c r="E58" s="205">
        <v>1436.4399999999998</v>
      </c>
      <c r="F58" s="194">
        <f t="shared" si="3"/>
        <v>-500.6400000000001</v>
      </c>
      <c r="G58" s="196">
        <f t="shared" si="2"/>
        <v>-25.845086418733359</v>
      </c>
      <c r="H58" s="194">
        <f>(C58/t1a!H58)*100</f>
        <v>0.82737405864460201</v>
      </c>
      <c r="I58" s="194">
        <f>(D58/t1a!I58)*100</f>
        <v>0.46669553882933912</v>
      </c>
      <c r="J58" s="194">
        <f>(E58/t1a!J58)*100</f>
        <v>0.53080487459234116</v>
      </c>
      <c r="K58" s="194">
        <f t="shared" si="4"/>
        <v>-0.29656918405226085</v>
      </c>
      <c r="L58" s="231"/>
    </row>
    <row r="59" spans="1:12" x14ac:dyDescent="0.2">
      <c r="G59" s="33" t="str">
        <f t="shared" si="2"/>
        <v/>
      </c>
      <c r="L59" s="230"/>
    </row>
    <row r="60" spans="1:12" x14ac:dyDescent="0.2">
      <c r="G60" s="33" t="str">
        <f t="shared" si="2"/>
        <v/>
      </c>
      <c r="L60" s="230"/>
    </row>
  </sheetData>
  <mergeCells count="15">
    <mergeCell ref="F4:G4"/>
    <mergeCell ref="N3:T3"/>
    <mergeCell ref="J2:K2"/>
    <mergeCell ref="A3:A4"/>
    <mergeCell ref="B3:B4"/>
    <mergeCell ref="C3:G3"/>
    <mergeCell ref="H3:K3"/>
    <mergeCell ref="L3:L60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M63" sqref="M63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3.140625" style="12" customWidth="1"/>
    <col min="7" max="7" width="13.140625" style="33" customWidth="1"/>
    <col min="8" max="10" width="13.140625" style="12" customWidth="1"/>
    <col min="11" max="11" width="13.140625" style="33" customWidth="1"/>
    <col min="12" max="12" width="7.57031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71</v>
      </c>
      <c r="C1" s="14" t="s">
        <v>72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4" t="s">
        <v>68</v>
      </c>
      <c r="D2" s="44"/>
      <c r="E2" s="44"/>
      <c r="F2" s="44"/>
      <c r="G2" s="44"/>
      <c r="H2" s="44"/>
      <c r="I2" s="223" t="s">
        <v>2</v>
      </c>
      <c r="J2" s="223"/>
      <c r="K2" s="223"/>
    </row>
    <row r="3" spans="1:12" s="25" customFormat="1" ht="14.25" customHeight="1" x14ac:dyDescent="0.2">
      <c r="A3" s="225" t="s">
        <v>3</v>
      </c>
      <c r="B3" s="225" t="s">
        <v>4</v>
      </c>
      <c r="C3" s="226" t="s">
        <v>5</v>
      </c>
      <c r="D3" s="226"/>
      <c r="E3" s="226"/>
      <c r="F3" s="226"/>
      <c r="G3" s="226"/>
      <c r="H3" s="226" t="s">
        <v>73</v>
      </c>
      <c r="I3" s="226"/>
      <c r="J3" s="226"/>
      <c r="K3" s="226"/>
      <c r="L3" s="227" t="s">
        <v>74</v>
      </c>
    </row>
    <row r="4" spans="1:12" s="25" customFormat="1" ht="25.5" x14ac:dyDescent="0.2">
      <c r="A4" s="225"/>
      <c r="B4" s="225"/>
      <c r="C4" s="58" t="s">
        <v>8</v>
      </c>
      <c r="D4" s="58" t="s">
        <v>9</v>
      </c>
      <c r="E4" s="58" t="s">
        <v>10</v>
      </c>
      <c r="F4" s="225" t="str">
        <f>"GROWTH DURING THE YEAR " &amp;AsOn!D1</f>
        <v>GROWTH DURING THE YEAR 2025-26</v>
      </c>
      <c r="G4" s="225"/>
      <c r="H4" s="58" t="str">
        <f>C4</f>
        <v>As on  31ST MAR 25</v>
      </c>
      <c r="I4" s="58" t="str">
        <f>D4</f>
        <v>As on 31ST DEC 25</v>
      </c>
      <c r="J4" s="58" t="str">
        <f>E4</f>
        <v>As on  31ST MAR 26</v>
      </c>
      <c r="K4" s="25" t="str">
        <f>F4</f>
        <v>GROWTH DURING THE YEAR 2025-26</v>
      </c>
      <c r="L4" s="227"/>
    </row>
    <row r="5" spans="1:12" s="25" customFormat="1" x14ac:dyDescent="0.2"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45" t="s">
        <v>11</v>
      </c>
      <c r="G5" s="45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45" t="s">
        <v>11</v>
      </c>
      <c r="L5" s="227"/>
    </row>
    <row r="6" spans="1:12" x14ac:dyDescent="0.2">
      <c r="A6" s="148">
        <v>1</v>
      </c>
      <c r="B6" s="149" t="s">
        <v>13</v>
      </c>
      <c r="C6" s="150">
        <v>1534.76</v>
      </c>
      <c r="D6" s="150">
        <v>1742.56</v>
      </c>
      <c r="E6" s="150">
        <v>1827.82</v>
      </c>
      <c r="F6" s="150">
        <f t="shared" ref="F6:F37" si="2">(E6-C6)</f>
        <v>293.05999999999995</v>
      </c>
      <c r="G6" s="152">
        <f>IF(C6=0,"",(E6-C6)/C6*100)</f>
        <v>19.094842190309883</v>
      </c>
      <c r="H6" s="150">
        <f>(C6/t1a!H6)*100</f>
        <v>9.1815149296233027</v>
      </c>
      <c r="I6" s="150">
        <f>(D6/t1a!I6)*100</f>
        <v>9.7503492938863907</v>
      </c>
      <c r="J6" s="150">
        <f>(E6/t1a!J6)*100</f>
        <v>9.9090586280457238</v>
      </c>
      <c r="K6" s="150">
        <f t="shared" ref="K6:K37" si="3">(J6-H6)</f>
        <v>0.72754369842242106</v>
      </c>
      <c r="L6" s="230"/>
    </row>
    <row r="7" spans="1:12" x14ac:dyDescent="0.2">
      <c r="A7" s="148">
        <v>2</v>
      </c>
      <c r="B7" s="149" t="s">
        <v>14</v>
      </c>
      <c r="C7" s="150">
        <v>607.72</v>
      </c>
      <c r="D7" s="150">
        <v>633.76</v>
      </c>
      <c r="E7" s="150">
        <v>647.69000000000005</v>
      </c>
      <c r="F7" s="150">
        <f t="shared" si="2"/>
        <v>39.970000000000027</v>
      </c>
      <c r="G7" s="152">
        <f t="shared" ref="G7:G60" si="4">IF(C7=0,"",(E7-C7)/C7*100)</f>
        <v>6.5770420588428928</v>
      </c>
      <c r="H7" s="150">
        <f>(C7/t1a!H7)*100</f>
        <v>7.9109503892861381</v>
      </c>
      <c r="I7" s="150">
        <f>(D7/t1a!I7)*100</f>
        <v>6.8495045738297398</v>
      </c>
      <c r="J7" s="150">
        <f>(E7/t1a!J7)*100</f>
        <v>6.8792537960217199</v>
      </c>
      <c r="K7" s="150">
        <f t="shared" si="3"/>
        <v>-1.0316965932644182</v>
      </c>
      <c r="L7" s="230"/>
    </row>
    <row r="8" spans="1:12" x14ac:dyDescent="0.2">
      <c r="A8" s="148">
        <v>3</v>
      </c>
      <c r="B8" s="149" t="s">
        <v>15</v>
      </c>
      <c r="C8" s="150">
        <v>266.33</v>
      </c>
      <c r="D8" s="150">
        <v>304.92</v>
      </c>
      <c r="E8" s="150">
        <v>312.20999999999998</v>
      </c>
      <c r="F8" s="150">
        <f t="shared" si="2"/>
        <v>45.879999999999995</v>
      </c>
      <c r="G8" s="152">
        <f t="shared" si="4"/>
        <v>17.22674877032253</v>
      </c>
      <c r="H8" s="150">
        <f>(C8/t1a!H8)*100</f>
        <v>10.637626514782358</v>
      </c>
      <c r="I8" s="150">
        <f>(D8/t1a!I8)*100</f>
        <v>10.947906606012516</v>
      </c>
      <c r="J8" s="150">
        <f>(E8/t1a!J8)*100</f>
        <v>11.17790268876875</v>
      </c>
      <c r="K8" s="150">
        <f t="shared" si="3"/>
        <v>0.54027617398639194</v>
      </c>
      <c r="L8" s="230"/>
    </row>
    <row r="9" spans="1:12" x14ac:dyDescent="0.2">
      <c r="A9" s="148">
        <v>4</v>
      </c>
      <c r="B9" s="149" t="s">
        <v>16</v>
      </c>
      <c r="C9" s="150">
        <v>579.41</v>
      </c>
      <c r="D9" s="150">
        <v>649.78</v>
      </c>
      <c r="E9" s="150">
        <v>682.21</v>
      </c>
      <c r="F9" s="150">
        <f t="shared" si="2"/>
        <v>102.80000000000007</v>
      </c>
      <c r="G9" s="152">
        <f t="shared" si="4"/>
        <v>17.742186016810216</v>
      </c>
      <c r="H9" s="150">
        <f>(C9/t1a!H9)*100</f>
        <v>10.791265074265491</v>
      </c>
      <c r="I9" s="150">
        <f>(D9/t1a!I9)*100</f>
        <v>11.185476679852785</v>
      </c>
      <c r="J9" s="150">
        <f>(E9/t1a!J9)*100</f>
        <v>12.131240241981088</v>
      </c>
      <c r="K9" s="150">
        <f t="shared" si="3"/>
        <v>1.3399751677155969</v>
      </c>
      <c r="L9" s="230"/>
    </row>
    <row r="10" spans="1:12" x14ac:dyDescent="0.2">
      <c r="A10" s="148">
        <v>5</v>
      </c>
      <c r="B10" s="149" t="s">
        <v>17</v>
      </c>
      <c r="C10" s="150">
        <v>860.23</v>
      </c>
      <c r="D10" s="150">
        <v>983</v>
      </c>
      <c r="E10" s="150">
        <v>1010.92</v>
      </c>
      <c r="F10" s="150">
        <f t="shared" si="2"/>
        <v>150.68999999999994</v>
      </c>
      <c r="G10" s="152">
        <f t="shared" si="4"/>
        <v>17.517408135033648</v>
      </c>
      <c r="H10" s="150">
        <f>(C10/t1a!H10)*100</f>
        <v>16.772016159221366</v>
      </c>
      <c r="I10" s="150">
        <f>(D10/t1a!I10)*100</f>
        <v>17.435724611332333</v>
      </c>
      <c r="J10" s="150">
        <f>(E10/t1a!J10)*100</f>
        <v>17.627846878438444</v>
      </c>
      <c r="K10" s="150">
        <f t="shared" si="3"/>
        <v>0.85583071921707798</v>
      </c>
      <c r="L10" s="230"/>
    </row>
    <row r="11" spans="1:12" x14ac:dyDescent="0.2">
      <c r="A11" s="148">
        <v>6</v>
      </c>
      <c r="B11" s="149" t="s">
        <v>18</v>
      </c>
      <c r="C11" s="150">
        <v>244.58</v>
      </c>
      <c r="D11" s="150">
        <v>259.11</v>
      </c>
      <c r="E11" s="150">
        <v>268.3</v>
      </c>
      <c r="F11" s="150">
        <f t="shared" si="2"/>
        <v>23.72</v>
      </c>
      <c r="G11" s="152">
        <f t="shared" si="4"/>
        <v>9.698258238613132</v>
      </c>
      <c r="H11" s="150">
        <f>(C11/t1a!H11)*100</f>
        <v>4.933345973628847</v>
      </c>
      <c r="I11" s="150">
        <f>(D11/t1a!I11)*100</f>
        <v>4.4496841035116983</v>
      </c>
      <c r="J11" s="150">
        <f>(E11/t1a!J11)*100</f>
        <v>4.4386211323364222</v>
      </c>
      <c r="K11" s="150">
        <f t="shared" si="3"/>
        <v>-0.49472484129242478</v>
      </c>
      <c r="L11" s="230"/>
    </row>
    <row r="12" spans="1:12" x14ac:dyDescent="0.2">
      <c r="A12" s="148">
        <v>7</v>
      </c>
      <c r="B12" s="149" t="s">
        <v>19</v>
      </c>
      <c r="C12" s="150">
        <v>156.59</v>
      </c>
      <c r="D12" s="150">
        <v>189.48</v>
      </c>
      <c r="E12" s="150">
        <v>204.79</v>
      </c>
      <c r="F12" s="150">
        <f t="shared" si="2"/>
        <v>48.199999999999989</v>
      </c>
      <c r="G12" s="152">
        <f t="shared" si="4"/>
        <v>30.781020499393314</v>
      </c>
      <c r="H12" s="150">
        <f>(C12/t1a!H12)*100</f>
        <v>16.245124076686864</v>
      </c>
      <c r="I12" s="150">
        <f>(D12/t1a!I12)*100</f>
        <v>3.6686945039285308</v>
      </c>
      <c r="J12" s="150">
        <f>(E12/t1a!J12)*100</f>
        <v>10.069031300089485</v>
      </c>
      <c r="K12" s="150">
        <f t="shared" si="3"/>
        <v>-6.176092776597379</v>
      </c>
      <c r="L12" s="230"/>
    </row>
    <row r="13" spans="1:12" x14ac:dyDescent="0.2">
      <c r="A13" s="148">
        <v>8</v>
      </c>
      <c r="B13" s="149" t="s">
        <v>20</v>
      </c>
      <c r="C13" s="150">
        <v>31.11</v>
      </c>
      <c r="D13" s="150">
        <v>33.549999999999997</v>
      </c>
      <c r="E13" s="150">
        <v>36.67</v>
      </c>
      <c r="F13" s="150">
        <f t="shared" si="2"/>
        <v>5.5600000000000023</v>
      </c>
      <c r="G13" s="152">
        <f t="shared" si="4"/>
        <v>17.872066859530705</v>
      </c>
      <c r="H13" s="150">
        <f>(C13/t1a!H13)*100</f>
        <v>8.3006483630833259</v>
      </c>
      <c r="I13" s="150">
        <f>(D13/t1a!I13)*100</f>
        <v>5.5209978936282242</v>
      </c>
      <c r="J13" s="150">
        <f>(E13/t1a!J13)*100</f>
        <v>4.8907679586011898</v>
      </c>
      <c r="K13" s="150">
        <f t="shared" si="3"/>
        <v>-3.409880404482136</v>
      </c>
      <c r="L13" s="230"/>
    </row>
    <row r="14" spans="1:12" x14ac:dyDescent="0.2">
      <c r="A14" s="148">
        <v>9</v>
      </c>
      <c r="B14" s="149" t="s">
        <v>21</v>
      </c>
      <c r="C14" s="150">
        <v>1280.53</v>
      </c>
      <c r="D14" s="150">
        <v>11755.01</v>
      </c>
      <c r="E14" s="150">
        <v>11775.04</v>
      </c>
      <c r="F14" s="150">
        <f t="shared" si="2"/>
        <v>10494.51</v>
      </c>
      <c r="G14" s="152">
        <f t="shared" si="4"/>
        <v>819.54425120848407</v>
      </c>
      <c r="H14" s="150">
        <f>(C14/t1a!H14)*100</f>
        <v>6.7897902611078473</v>
      </c>
      <c r="I14" s="150">
        <f>(D14/t1a!I14)*100</f>
        <v>46.863216930862556</v>
      </c>
      <c r="J14" s="150">
        <f>(E14/t1a!J14)*100</f>
        <v>47.721900001985873</v>
      </c>
      <c r="K14" s="150">
        <f t="shared" si="3"/>
        <v>40.932109740878026</v>
      </c>
      <c r="L14" s="230"/>
    </row>
    <row r="15" spans="1:12" x14ac:dyDescent="0.2">
      <c r="A15" s="148">
        <v>10</v>
      </c>
      <c r="B15" s="149" t="s">
        <v>22</v>
      </c>
      <c r="C15" s="150">
        <v>7566.38</v>
      </c>
      <c r="D15" s="150">
        <v>8384.9</v>
      </c>
      <c r="E15" s="150">
        <v>8827.17</v>
      </c>
      <c r="F15" s="150">
        <f t="shared" si="2"/>
        <v>1260.79</v>
      </c>
      <c r="G15" s="152">
        <f t="shared" si="4"/>
        <v>16.663054195004744</v>
      </c>
      <c r="H15" s="150">
        <f>(C15/t1a!H15)*100</f>
        <v>12.89977094935398</v>
      </c>
      <c r="I15" s="150">
        <f>(D15/t1a!I15)*100</f>
        <v>13.556098991582347</v>
      </c>
      <c r="J15" s="150">
        <f>(E15/t1a!J15)*100</f>
        <v>13.446196750917924</v>
      </c>
      <c r="K15" s="150">
        <f t="shared" si="3"/>
        <v>0.54642580156394338</v>
      </c>
      <c r="L15" s="230"/>
    </row>
    <row r="16" spans="1:12" x14ac:dyDescent="0.2">
      <c r="A16" s="148">
        <v>11</v>
      </c>
      <c r="B16" s="149" t="s">
        <v>23</v>
      </c>
      <c r="C16" s="150">
        <v>308.52999999999997</v>
      </c>
      <c r="D16" s="150">
        <v>366.36</v>
      </c>
      <c r="E16" s="150">
        <v>349.73</v>
      </c>
      <c r="F16" s="150">
        <f t="shared" si="2"/>
        <v>41.200000000000045</v>
      </c>
      <c r="G16" s="152">
        <f t="shared" si="4"/>
        <v>13.353644702298009</v>
      </c>
      <c r="H16" s="150">
        <f>(C16/t1a!H16)*100</f>
        <v>5.5639713334559628</v>
      </c>
      <c r="I16" s="150">
        <f>(D16/t1a!I16)*100</f>
        <v>5.4215476775365961</v>
      </c>
      <c r="J16" s="150">
        <f>(E16/t1a!J16)*100</f>
        <v>5.3524558425836508</v>
      </c>
      <c r="K16" s="150">
        <f t="shared" si="3"/>
        <v>-0.21151549087231203</v>
      </c>
      <c r="L16" s="230"/>
    </row>
    <row r="17" spans="1:12" x14ac:dyDescent="0.2">
      <c r="A17" s="148">
        <v>12</v>
      </c>
      <c r="B17" s="149" t="s">
        <v>24</v>
      </c>
      <c r="C17" s="150">
        <v>437.92</v>
      </c>
      <c r="D17" s="150">
        <v>469.45</v>
      </c>
      <c r="E17" s="150">
        <v>488.32</v>
      </c>
      <c r="F17" s="150">
        <f t="shared" si="2"/>
        <v>50.399999999999977</v>
      </c>
      <c r="G17" s="152">
        <f t="shared" si="4"/>
        <v>11.50895140664961</v>
      </c>
      <c r="H17" s="150">
        <f>(C17/t1a!H17)*100</f>
        <v>5.6461948267281414</v>
      </c>
      <c r="I17" s="150">
        <f>(D17/t1a!I17)*100</f>
        <v>5.5221031161153196</v>
      </c>
      <c r="J17" s="150">
        <f>(E17/t1a!J17)*100</f>
        <v>5.2061699596146553</v>
      </c>
      <c r="K17" s="150">
        <f t="shared" si="3"/>
        <v>-0.4400248671134861</v>
      </c>
      <c r="L17" s="230"/>
    </row>
    <row r="18" spans="1:12" s="147" customFormat="1" x14ac:dyDescent="0.2">
      <c r="A18" s="232" t="s">
        <v>25</v>
      </c>
      <c r="B18" s="233"/>
      <c r="C18" s="151">
        <f>SUM(C6:C17)</f>
        <v>13874.09</v>
      </c>
      <c r="D18" s="151">
        <f>SUM(D6:D17)</f>
        <v>25771.88</v>
      </c>
      <c r="E18" s="151">
        <f>SUM(E6:E17)</f>
        <v>26430.87</v>
      </c>
      <c r="F18" s="151">
        <f t="shared" si="2"/>
        <v>12556.779999999999</v>
      </c>
      <c r="G18" s="153">
        <f t="shared" si="4"/>
        <v>90.505251155210885</v>
      </c>
      <c r="H18" s="151">
        <f>(C18/t1a!H18)*100</f>
        <v>10.314389074163575</v>
      </c>
      <c r="I18" s="151">
        <f>(D18/t1a!I18)*100</f>
        <v>16.611165872467648</v>
      </c>
      <c r="J18" s="151">
        <f>(E18/t1a!J18)*100</f>
        <v>16.826710387086273</v>
      </c>
      <c r="K18" s="151">
        <f t="shared" si="3"/>
        <v>6.5123213129226976</v>
      </c>
      <c r="L18" s="231"/>
    </row>
    <row r="19" spans="1:12" x14ac:dyDescent="0.2">
      <c r="A19" s="148">
        <v>13</v>
      </c>
      <c r="B19" s="149" t="s">
        <v>26</v>
      </c>
      <c r="C19" s="150">
        <v>465.88</v>
      </c>
      <c r="D19" s="150">
        <v>572.21</v>
      </c>
      <c r="E19" s="150">
        <v>602</v>
      </c>
      <c r="F19" s="150">
        <f t="shared" si="2"/>
        <v>136.12</v>
      </c>
      <c r="G19" s="152">
        <f t="shared" si="4"/>
        <v>29.217824332446124</v>
      </c>
      <c r="H19" s="150">
        <f>(C19/t1a!H19)*100</f>
        <v>4.0839261372850668</v>
      </c>
      <c r="I19" s="150">
        <f>(D19/t1a!I19)*100</f>
        <v>4.5061050277393875</v>
      </c>
      <c r="J19" s="150">
        <f>(E19/t1a!J19)*100</f>
        <v>4.4207398791125909</v>
      </c>
      <c r="K19" s="150">
        <f t="shared" si="3"/>
        <v>0.3368137418275241</v>
      </c>
      <c r="L19" s="230"/>
    </row>
    <row r="20" spans="1:12" x14ac:dyDescent="0.2">
      <c r="A20" s="148">
        <v>14</v>
      </c>
      <c r="B20" s="149" t="s">
        <v>27</v>
      </c>
      <c r="C20" s="150">
        <v>744.89</v>
      </c>
      <c r="D20" s="150">
        <v>621.02</v>
      </c>
      <c r="E20" s="150">
        <v>689.79</v>
      </c>
      <c r="F20" s="150">
        <f t="shared" si="2"/>
        <v>-55.100000000000023</v>
      </c>
      <c r="G20" s="152">
        <f t="shared" si="4"/>
        <v>-7.3970653385063603</v>
      </c>
      <c r="H20" s="150">
        <f>(C20/t1a!H20)*100</f>
        <v>33.834798210351799</v>
      </c>
      <c r="I20" s="150">
        <f>(D20/t1a!I20)*100</f>
        <v>27.62397025069836</v>
      </c>
      <c r="J20" s="150">
        <f>(E20/t1a!J20)*100</f>
        <v>27.555997651034865</v>
      </c>
      <c r="K20" s="150">
        <f t="shared" si="3"/>
        <v>-6.2788005593169345</v>
      </c>
      <c r="L20" s="230"/>
    </row>
    <row r="21" spans="1:12" x14ac:dyDescent="0.2">
      <c r="A21" s="148">
        <v>15</v>
      </c>
      <c r="B21" s="149" t="s">
        <v>28</v>
      </c>
      <c r="C21" s="150">
        <v>12.17</v>
      </c>
      <c r="D21" s="150">
        <v>9.67</v>
      </c>
      <c r="E21" s="150">
        <v>10.34</v>
      </c>
      <c r="F21" s="150">
        <f t="shared" si="2"/>
        <v>-1.83</v>
      </c>
      <c r="G21" s="152">
        <f t="shared" si="4"/>
        <v>-15.03697617091208</v>
      </c>
      <c r="H21" s="150">
        <f>(C21/t1a!H21)*100</f>
        <v>6.761486749263848</v>
      </c>
      <c r="I21" s="150">
        <f>(D21/t1a!I21)*100</f>
        <v>4.1471887464082</v>
      </c>
      <c r="J21" s="150">
        <f>(E21/t1a!J21)*100</f>
        <v>4.124780596776767</v>
      </c>
      <c r="K21" s="150">
        <f t="shared" si="3"/>
        <v>-2.636706152487081</v>
      </c>
      <c r="L21" s="230"/>
    </row>
    <row r="22" spans="1:12" x14ac:dyDescent="0.2">
      <c r="A22" s="148">
        <v>16</v>
      </c>
      <c r="B22" s="149" t="s">
        <v>29</v>
      </c>
      <c r="C22" s="150">
        <v>21.9</v>
      </c>
      <c r="D22" s="150">
        <v>24.41</v>
      </c>
      <c r="E22" s="150">
        <v>25.49</v>
      </c>
      <c r="F22" s="150">
        <f t="shared" si="2"/>
        <v>3.59</v>
      </c>
      <c r="G22" s="152">
        <f t="shared" si="4"/>
        <v>16.392694063926943</v>
      </c>
      <c r="H22" s="150">
        <f>(C22/t1a!H22)*100</f>
        <v>5.4226712227009353</v>
      </c>
      <c r="I22" s="150">
        <f>(D22/t1a!I22)*100</f>
        <v>5.2895033370893643</v>
      </c>
      <c r="J22" s="150">
        <f>(E22/t1a!J22)*100</f>
        <v>5.4386788427071773</v>
      </c>
      <c r="K22" s="150">
        <f t="shared" si="3"/>
        <v>1.6007620006242007E-2</v>
      </c>
      <c r="L22" s="230"/>
    </row>
    <row r="23" spans="1:12" x14ac:dyDescent="0.2">
      <c r="A23" s="148">
        <v>17</v>
      </c>
      <c r="B23" s="149" t="s">
        <v>30</v>
      </c>
      <c r="C23" s="150">
        <v>53.34</v>
      </c>
      <c r="D23" s="150">
        <v>50.02</v>
      </c>
      <c r="E23" s="150">
        <v>53.25</v>
      </c>
      <c r="F23" s="150">
        <f t="shared" si="2"/>
        <v>-9.0000000000003411E-2</v>
      </c>
      <c r="G23" s="152">
        <f t="shared" si="4"/>
        <v>-0.16872890888639558</v>
      </c>
      <c r="H23" s="150">
        <f>(C23/t1a!H23)*100</f>
        <v>7.9929271435849811</v>
      </c>
      <c r="I23" s="150">
        <f>(D23/t1a!I23)*100</f>
        <v>6.6807351212736403</v>
      </c>
      <c r="J23" s="150">
        <f>(E23/t1a!J23)*100</f>
        <v>7.7946601089056742</v>
      </c>
      <c r="K23" s="150">
        <f t="shared" si="3"/>
        <v>-0.19826703467930695</v>
      </c>
      <c r="L23" s="230"/>
    </row>
    <row r="24" spans="1:12" x14ac:dyDescent="0.2">
      <c r="A24" s="148">
        <v>18</v>
      </c>
      <c r="B24" s="149" t="s">
        <v>31</v>
      </c>
      <c r="C24" s="150">
        <v>2460.27</v>
      </c>
      <c r="D24" s="150">
        <v>3488.17</v>
      </c>
      <c r="E24" s="150">
        <v>3639.1</v>
      </c>
      <c r="F24" s="150">
        <f t="shared" si="2"/>
        <v>1178.83</v>
      </c>
      <c r="G24" s="152">
        <f t="shared" si="4"/>
        <v>47.91465977311433</v>
      </c>
      <c r="H24" s="150">
        <f>(C24/t1a!H24)*100</f>
        <v>8.8881013305761574</v>
      </c>
      <c r="I24" s="150">
        <f>(D24/t1a!I24)*100</f>
        <v>11.586610676302218</v>
      </c>
      <c r="J24" s="150">
        <f>(E24/t1a!J24)*100</f>
        <v>11.585819143296948</v>
      </c>
      <c r="K24" s="150">
        <f t="shared" si="3"/>
        <v>2.697717812720791</v>
      </c>
      <c r="L24" s="230"/>
    </row>
    <row r="25" spans="1:12" x14ac:dyDescent="0.2">
      <c r="A25" s="148">
        <v>19</v>
      </c>
      <c r="B25" s="149" t="s">
        <v>32</v>
      </c>
      <c r="C25" s="150">
        <v>4692.01</v>
      </c>
      <c r="D25" s="150">
        <v>4914.12</v>
      </c>
      <c r="E25" s="150">
        <v>5097.9799999999996</v>
      </c>
      <c r="F25" s="150">
        <f t="shared" si="2"/>
        <v>405.96999999999935</v>
      </c>
      <c r="G25" s="152">
        <f t="shared" si="4"/>
        <v>8.6523686010899237</v>
      </c>
      <c r="H25" s="150">
        <f>(C25/t1a!H25)*100</f>
        <v>32.648859205921873</v>
      </c>
      <c r="I25" s="150">
        <f>(D25/t1a!I25)*100</f>
        <v>31.406047785365292</v>
      </c>
      <c r="J25" s="150">
        <f>(E25/t1a!J25)*100</f>
        <v>31.572969270424966</v>
      </c>
      <c r="K25" s="150">
        <f t="shared" si="3"/>
        <v>-1.0758899354969067</v>
      </c>
      <c r="L25" s="230"/>
    </row>
    <row r="26" spans="1:12" x14ac:dyDescent="0.2">
      <c r="A26" s="148">
        <v>20</v>
      </c>
      <c r="B26" s="149" t="s">
        <v>33</v>
      </c>
      <c r="C26" s="150">
        <v>363</v>
      </c>
      <c r="D26" s="150">
        <v>404.9</v>
      </c>
      <c r="E26" s="150">
        <v>442.86</v>
      </c>
      <c r="F26" s="150">
        <f t="shared" si="2"/>
        <v>79.860000000000014</v>
      </c>
      <c r="G26" s="152">
        <f t="shared" si="4"/>
        <v>22.000000000000004</v>
      </c>
      <c r="H26" s="150">
        <f>(C26/t1a!H26)*100</f>
        <v>5.5203164373124727</v>
      </c>
      <c r="I26" s="150">
        <f>(D26/t1a!I26)*100</f>
        <v>6.1008960738194853</v>
      </c>
      <c r="J26" s="150">
        <f>(E26/t1a!J26)*100</f>
        <v>5.6798550217198081</v>
      </c>
      <c r="K26" s="150">
        <f t="shared" si="3"/>
        <v>0.15953858440733537</v>
      </c>
      <c r="L26" s="230"/>
    </row>
    <row r="27" spans="1:12" x14ac:dyDescent="0.2">
      <c r="A27" s="148">
        <v>21</v>
      </c>
      <c r="B27" s="149" t="s">
        <v>34</v>
      </c>
      <c r="C27" s="150">
        <v>383.34</v>
      </c>
      <c r="D27" s="150">
        <v>424.31</v>
      </c>
      <c r="E27" s="150">
        <v>455.57</v>
      </c>
      <c r="F27" s="150">
        <f t="shared" si="2"/>
        <v>72.230000000000018</v>
      </c>
      <c r="G27" s="152">
        <f t="shared" si="4"/>
        <v>18.842281003808637</v>
      </c>
      <c r="H27" s="150">
        <f>(C27/t1a!H27)*100</f>
        <v>13.424243060954341</v>
      </c>
      <c r="I27" s="150">
        <f>(D27/t1a!I27)*100</f>
        <v>12.910381003961566</v>
      </c>
      <c r="J27" s="150">
        <f>(E27/t1a!J27)*100</f>
        <v>13.287618892061614</v>
      </c>
      <c r="K27" s="150">
        <f t="shared" si="3"/>
        <v>-0.13662416889272677</v>
      </c>
      <c r="L27" s="230"/>
    </row>
    <row r="28" spans="1:12" x14ac:dyDescent="0.2">
      <c r="A28" s="148">
        <v>22</v>
      </c>
      <c r="B28" s="149" t="s">
        <v>35</v>
      </c>
      <c r="C28" s="150">
        <v>170.51</v>
      </c>
      <c r="D28" s="150">
        <v>158.57</v>
      </c>
      <c r="E28" s="150">
        <v>154.06</v>
      </c>
      <c r="F28" s="150">
        <f t="shared" si="2"/>
        <v>-16.449999999999989</v>
      </c>
      <c r="G28" s="152">
        <f t="shared" si="4"/>
        <v>-9.6475280042226199</v>
      </c>
      <c r="H28" s="150">
        <f>(C28/t1a!H28)*100</f>
        <v>3.2135257943351028</v>
      </c>
      <c r="I28" s="150">
        <f>(D28/t1a!I28)*100</f>
        <v>3.3647235566721547</v>
      </c>
      <c r="J28" s="150">
        <f>(E28/t1a!J28)*100</f>
        <v>3.4550890011729272</v>
      </c>
      <c r="K28" s="150">
        <f t="shared" si="3"/>
        <v>0.2415632068378244</v>
      </c>
      <c r="L28" s="230"/>
    </row>
    <row r="29" spans="1:12" x14ac:dyDescent="0.2">
      <c r="A29" s="148">
        <v>23</v>
      </c>
      <c r="B29" s="149" t="s">
        <v>36</v>
      </c>
      <c r="C29" s="150">
        <v>6.63</v>
      </c>
      <c r="D29" s="150">
        <v>6.4</v>
      </c>
      <c r="E29" s="150">
        <v>6.52</v>
      </c>
      <c r="F29" s="150">
        <f t="shared" si="2"/>
        <v>-0.11000000000000032</v>
      </c>
      <c r="G29" s="152">
        <f t="shared" si="4"/>
        <v>-1.659125188536958</v>
      </c>
      <c r="H29" s="150">
        <f>(C29/t1a!H29)*100</f>
        <v>24.312431243124312</v>
      </c>
      <c r="I29" s="150">
        <f>(D29/t1a!I29)*100</f>
        <v>11.836508230072129</v>
      </c>
      <c r="J29" s="150">
        <f>(E29/t1a!J29)*100</f>
        <v>11.783842400144588</v>
      </c>
      <c r="K29" s="150">
        <f t="shared" si="3"/>
        <v>-12.528588842979724</v>
      </c>
      <c r="L29" s="230"/>
    </row>
    <row r="30" spans="1:12" x14ac:dyDescent="0.2">
      <c r="A30" s="148">
        <v>24</v>
      </c>
      <c r="B30" s="149" t="s">
        <v>37</v>
      </c>
      <c r="C30" s="150">
        <v>15.74</v>
      </c>
      <c r="D30" s="150">
        <v>15.26</v>
      </c>
      <c r="E30" s="150">
        <v>15.26</v>
      </c>
      <c r="F30" s="150">
        <f t="shared" si="2"/>
        <v>-0.48000000000000043</v>
      </c>
      <c r="G30" s="152">
        <f t="shared" si="4"/>
        <v>-3.0495552731893292</v>
      </c>
      <c r="H30" s="150">
        <f>(C30/t1a!H30)*100</f>
        <v>4.2385889322741352</v>
      </c>
      <c r="I30" s="150">
        <f>(D30/t1a!I30)*100</f>
        <v>5.8100133257186375</v>
      </c>
      <c r="J30" s="150">
        <f>(E30/t1a!J30)*100</f>
        <v>5.2958528544161032</v>
      </c>
      <c r="K30" s="150">
        <f t="shared" si="3"/>
        <v>1.057263922141968</v>
      </c>
      <c r="L30" s="230"/>
    </row>
    <row r="31" spans="1:12" x14ac:dyDescent="0.2">
      <c r="A31" s="148">
        <v>25</v>
      </c>
      <c r="B31" s="149" t="s">
        <v>38</v>
      </c>
      <c r="C31" s="150">
        <v>0.74</v>
      </c>
      <c r="D31" s="150">
        <v>0.57999999999999996</v>
      </c>
      <c r="E31" s="150">
        <v>0.57999999999999996</v>
      </c>
      <c r="F31" s="150">
        <f t="shared" si="2"/>
        <v>-0.16000000000000003</v>
      </c>
      <c r="G31" s="152">
        <f t="shared" si="4"/>
        <v>-21.621621621621625</v>
      </c>
      <c r="H31" s="150">
        <f>(C31/t1a!H31)*100</f>
        <v>7.020872865275142</v>
      </c>
      <c r="I31" s="150">
        <f>(D31/t1a!I31)*100</f>
        <v>4.0644709180098104</v>
      </c>
      <c r="J31" s="150">
        <f>(E31/t1a!J31)*100</f>
        <v>4.451266308518802</v>
      </c>
      <c r="K31" s="150">
        <f t="shared" si="3"/>
        <v>-2.56960655675634</v>
      </c>
      <c r="L31" s="230"/>
    </row>
    <row r="32" spans="1:12" x14ac:dyDescent="0.2">
      <c r="A32" s="148">
        <v>26</v>
      </c>
      <c r="B32" s="149" t="s">
        <v>39</v>
      </c>
      <c r="C32" s="150">
        <v>249.26</v>
      </c>
      <c r="D32" s="150">
        <v>227.73</v>
      </c>
      <c r="E32" s="150">
        <v>240.73</v>
      </c>
      <c r="F32" s="150">
        <f t="shared" si="2"/>
        <v>-8.5300000000000011</v>
      </c>
      <c r="G32" s="152">
        <f t="shared" si="4"/>
        <v>-3.4221295033298569</v>
      </c>
      <c r="H32" s="150">
        <f>(C32/t1a!H32)*100</f>
        <v>4.4476642001038487</v>
      </c>
      <c r="I32" s="150">
        <f>(D32/t1a!I32)*100</f>
        <v>3.5641955870522644</v>
      </c>
      <c r="J32" s="150">
        <f>(E32/t1a!J32)*100</f>
        <v>3.4255961317075041</v>
      </c>
      <c r="K32" s="150">
        <f t="shared" si="3"/>
        <v>-1.0220680683963446</v>
      </c>
      <c r="L32" s="230"/>
    </row>
    <row r="33" spans="1:12" x14ac:dyDescent="0.2">
      <c r="A33" s="148">
        <v>27</v>
      </c>
      <c r="B33" s="149" t="s">
        <v>40</v>
      </c>
      <c r="C33" s="150">
        <v>0.92</v>
      </c>
      <c r="D33" s="150">
        <v>0.79</v>
      </c>
      <c r="E33" s="150">
        <v>0.78</v>
      </c>
      <c r="F33" s="150">
        <f t="shared" si="2"/>
        <v>-0.14000000000000001</v>
      </c>
      <c r="G33" s="152">
        <f t="shared" si="4"/>
        <v>-15.217391304347828</v>
      </c>
      <c r="H33" s="150">
        <f>(C33/t1a!H33)*100</f>
        <v>1.5116661189615512</v>
      </c>
      <c r="I33" s="150">
        <f>(D33/t1a!I33)*100</f>
        <v>0.91988821611551019</v>
      </c>
      <c r="J33" s="150">
        <f>(E33/t1a!J33)*100</f>
        <v>0.39233438961822847</v>
      </c>
      <c r="K33" s="150">
        <f t="shared" si="3"/>
        <v>-1.1193317293433227</v>
      </c>
      <c r="L33" s="230"/>
    </row>
    <row r="34" spans="1:12" x14ac:dyDescent="0.2">
      <c r="A34" s="148">
        <v>28</v>
      </c>
      <c r="B34" s="149" t="s">
        <v>41</v>
      </c>
      <c r="C34" s="150">
        <v>56.39</v>
      </c>
      <c r="D34" s="150">
        <v>56.42</v>
      </c>
      <c r="E34" s="150">
        <v>58.8</v>
      </c>
      <c r="F34" s="150">
        <f t="shared" si="2"/>
        <v>2.4099999999999966</v>
      </c>
      <c r="G34" s="152">
        <f t="shared" si="4"/>
        <v>4.2738074126618137</v>
      </c>
      <c r="H34" s="150">
        <f>(C34/t1a!H34)*100</f>
        <v>9.2196262446250188</v>
      </c>
      <c r="I34" s="150">
        <f>(D34/t1a!I34)*100</f>
        <v>7.3396643684142058</v>
      </c>
      <c r="J34" s="150">
        <f>(E34/t1a!J34)*100</f>
        <v>7.7766462551745112</v>
      </c>
      <c r="K34" s="150">
        <f t="shared" si="3"/>
        <v>-1.4429799894505075</v>
      </c>
      <c r="L34" s="230"/>
    </row>
    <row r="35" spans="1:12" x14ac:dyDescent="0.2">
      <c r="A35" s="148">
        <v>29</v>
      </c>
      <c r="B35" s="149" t="s">
        <v>42</v>
      </c>
      <c r="C35" s="150">
        <v>7.04</v>
      </c>
      <c r="D35" s="150">
        <v>7.43</v>
      </c>
      <c r="E35" s="150">
        <v>7.43</v>
      </c>
      <c r="F35" s="150">
        <f t="shared" si="2"/>
        <v>0.38999999999999968</v>
      </c>
      <c r="G35" s="152">
        <f t="shared" si="4"/>
        <v>5.5397727272727231</v>
      </c>
      <c r="H35" s="150">
        <f>(C35/t1a!H35)*100</f>
        <v>12.015702338282983</v>
      </c>
      <c r="I35" s="150">
        <f>(D35/t1a!I35)*100</f>
        <v>9.5772106212941477</v>
      </c>
      <c r="J35" s="150">
        <f>(E35/t1a!J35)*100</f>
        <v>9.5772106212941477</v>
      </c>
      <c r="K35" s="150">
        <f t="shared" si="3"/>
        <v>-2.4384917169888354</v>
      </c>
      <c r="L35" s="230"/>
    </row>
    <row r="36" spans="1:12" x14ac:dyDescent="0.2">
      <c r="A36" s="148">
        <v>30</v>
      </c>
      <c r="B36" s="149" t="s">
        <v>43</v>
      </c>
      <c r="C36" s="150">
        <v>2.4900000000000002</v>
      </c>
      <c r="D36" s="150">
        <v>2.38</v>
      </c>
      <c r="E36" s="150">
        <v>3.02</v>
      </c>
      <c r="F36" s="150">
        <f t="shared" si="2"/>
        <v>0.5299999999999998</v>
      </c>
      <c r="G36" s="152">
        <f t="shared" si="4"/>
        <v>21.285140562248987</v>
      </c>
      <c r="H36" s="150">
        <f>(C36/t1a!H36)*100</f>
        <v>20.393120393120391</v>
      </c>
      <c r="I36" s="150">
        <f>(D36/t1a!I36)*100</f>
        <v>18.057663125948405</v>
      </c>
      <c r="J36" s="150">
        <f>(E36/t1a!J36)*100</f>
        <v>19.358974358974361</v>
      </c>
      <c r="K36" s="150">
        <f t="shared" si="3"/>
        <v>-1.0341460341460298</v>
      </c>
      <c r="L36" s="230"/>
    </row>
    <row r="37" spans="1:12" x14ac:dyDescent="0.2">
      <c r="A37" s="148">
        <v>31</v>
      </c>
      <c r="B37" s="149" t="s">
        <v>44</v>
      </c>
      <c r="C37" s="150">
        <v>83.44</v>
      </c>
      <c r="D37" s="150">
        <v>62.93</v>
      </c>
      <c r="E37" s="150">
        <v>58.54</v>
      </c>
      <c r="F37" s="150">
        <f t="shared" si="2"/>
        <v>-24.9</v>
      </c>
      <c r="G37" s="152">
        <f t="shared" si="4"/>
        <v>-29.841802492809204</v>
      </c>
      <c r="H37" s="150">
        <f>(C37/t1a!H37)*100</f>
        <v>3.4693088408333987</v>
      </c>
      <c r="I37" s="150">
        <f>(D37/t1a!I37)*100</f>
        <v>2.5728244649318261</v>
      </c>
      <c r="J37" s="150">
        <f>(E37/t1a!J37)*100</f>
        <v>2.2502315962652455</v>
      </c>
      <c r="K37" s="150">
        <f t="shared" si="3"/>
        <v>-1.2190772445681533</v>
      </c>
      <c r="L37" s="230"/>
    </row>
    <row r="38" spans="1:12" s="147" customFormat="1" x14ac:dyDescent="0.2">
      <c r="A38" s="232" t="s">
        <v>45</v>
      </c>
      <c r="B38" s="233"/>
      <c r="C38" s="151">
        <f>SUM(C19:C37)</f>
        <v>9789.9599999999991</v>
      </c>
      <c r="D38" s="151">
        <f>SUM(D19:D37)</f>
        <v>11047.319999999998</v>
      </c>
      <c r="E38" s="151">
        <f>SUM(E19:E37)</f>
        <v>11562.1</v>
      </c>
      <c r="F38" s="151">
        <f t="shared" ref="F38:F58" si="5">(E38-C38)</f>
        <v>1772.1400000000012</v>
      </c>
      <c r="G38" s="153">
        <f t="shared" si="4"/>
        <v>18.101606135265122</v>
      </c>
      <c r="H38" s="151">
        <f>(C38/t1a!H38)*100</f>
        <v>12.114616870891812</v>
      </c>
      <c r="I38" s="151">
        <f>(D38/t1a!I38)*100</f>
        <v>12.714150173391722</v>
      </c>
      <c r="J38" s="151">
        <f>(E38/t1a!J38)*100</f>
        <v>12.59515595058236</v>
      </c>
      <c r="K38" s="151">
        <f t="shared" ref="K38:K58" si="6">(J38-H38)</f>
        <v>0.48053907969054777</v>
      </c>
      <c r="L38" s="231"/>
    </row>
    <row r="39" spans="1:12" x14ac:dyDescent="0.2">
      <c r="A39" s="148">
        <v>32</v>
      </c>
      <c r="B39" s="149" t="s">
        <v>46</v>
      </c>
      <c r="C39" s="150">
        <v>350.58</v>
      </c>
      <c r="D39" s="150">
        <v>451.64</v>
      </c>
      <c r="E39" s="150">
        <v>351.28</v>
      </c>
      <c r="F39" s="150">
        <f t="shared" si="5"/>
        <v>0.69999999999998863</v>
      </c>
      <c r="G39" s="152">
        <f t="shared" si="4"/>
        <v>0.19966911974442031</v>
      </c>
      <c r="H39" s="150">
        <f>(C39/t1a!H39)*100</f>
        <v>8.3533083942910249</v>
      </c>
      <c r="I39" s="150">
        <f>(D39/t1a!I39)*100</f>
        <v>6.4585323441423617</v>
      </c>
      <c r="J39" s="150">
        <f>(E39/t1a!J39)*100</f>
        <v>8.1174075503351837</v>
      </c>
      <c r="K39" s="150">
        <f t="shared" si="6"/>
        <v>-0.23590084395584121</v>
      </c>
      <c r="L39" s="230"/>
    </row>
    <row r="40" spans="1:12" s="147" customFormat="1" x14ac:dyDescent="0.2">
      <c r="A40" s="232" t="s">
        <v>47</v>
      </c>
      <c r="B40" s="233"/>
      <c r="C40" s="151">
        <f>SUM(C39:C39)</f>
        <v>350.58</v>
      </c>
      <c r="D40" s="151">
        <f>SUM(D39:D39)</f>
        <v>451.64</v>
      </c>
      <c r="E40" s="151">
        <f>SUM(E39:E39)</f>
        <v>351.28</v>
      </c>
      <c r="F40" s="151">
        <f t="shared" si="5"/>
        <v>0.69999999999998863</v>
      </c>
      <c r="G40" s="153">
        <f t="shared" si="4"/>
        <v>0.19966911974442031</v>
      </c>
      <c r="H40" s="151">
        <f>(C40/t1a!H40)*100</f>
        <v>8.3533083942910249</v>
      </c>
      <c r="I40" s="151">
        <f>(D40/t1a!I40)*100</f>
        <v>6.4585323441423617</v>
      </c>
      <c r="J40" s="151">
        <f>(E40/t1a!J40)*100</f>
        <v>8.1174075503351837</v>
      </c>
      <c r="K40" s="151">
        <f t="shared" si="6"/>
        <v>-0.23590084395584121</v>
      </c>
      <c r="L40" s="231"/>
    </row>
    <row r="41" spans="1:12" x14ac:dyDescent="0.2">
      <c r="A41" s="148">
        <v>33</v>
      </c>
      <c r="B41" s="149" t="s">
        <v>48</v>
      </c>
      <c r="C41" s="150">
        <v>3232.16</v>
      </c>
      <c r="D41" s="150">
        <v>3743.96</v>
      </c>
      <c r="E41" s="150">
        <v>3846.79</v>
      </c>
      <c r="F41" s="150">
        <f t="shared" si="5"/>
        <v>614.63000000000011</v>
      </c>
      <c r="G41" s="152">
        <f t="shared" si="4"/>
        <v>19.016075936834813</v>
      </c>
      <c r="H41" s="150">
        <f>(C41/t1a!H41)*100</f>
        <v>32.339710237733136</v>
      </c>
      <c r="I41" s="150">
        <f>(D41/t1a!I41)*100</f>
        <v>32.804920790691156</v>
      </c>
      <c r="J41" s="150">
        <f>(E41/t1a!J41)*100</f>
        <v>32.567789062314802</v>
      </c>
      <c r="K41" s="150">
        <f t="shared" si="6"/>
        <v>0.22807882458166517</v>
      </c>
      <c r="L41" s="230"/>
    </row>
    <row r="42" spans="1:12" s="147" customFormat="1" x14ac:dyDescent="0.2">
      <c r="A42" s="232" t="s">
        <v>49</v>
      </c>
      <c r="B42" s="233"/>
      <c r="C42" s="151">
        <f>SUM(C41:C41)</f>
        <v>3232.16</v>
      </c>
      <c r="D42" s="151">
        <f>SUM(D41:D41)</f>
        <v>3743.96</v>
      </c>
      <c r="E42" s="151">
        <f>SUM(E41:E41)</f>
        <v>3846.79</v>
      </c>
      <c r="F42" s="151">
        <f t="shared" si="5"/>
        <v>614.63000000000011</v>
      </c>
      <c r="G42" s="153">
        <f t="shared" si="4"/>
        <v>19.016075936834813</v>
      </c>
      <c r="H42" s="151">
        <f>(C42/t1a!H42)*100</f>
        <v>32.339710237733136</v>
      </c>
      <c r="I42" s="151">
        <f>(D42/t1a!I42)*100</f>
        <v>32.804920790691156</v>
      </c>
      <c r="J42" s="151">
        <f>(E42/t1a!J42)*100</f>
        <v>32.567789062314802</v>
      </c>
      <c r="K42" s="151">
        <f t="shared" si="6"/>
        <v>0.22807882458166517</v>
      </c>
      <c r="L42" s="231"/>
    </row>
    <row r="43" spans="1:12" x14ac:dyDescent="0.2">
      <c r="A43" s="148">
        <v>34</v>
      </c>
      <c r="B43" s="149" t="s">
        <v>50</v>
      </c>
      <c r="C43" s="150">
        <v>186.84</v>
      </c>
      <c r="D43" s="150">
        <v>205.39</v>
      </c>
      <c r="E43" s="150">
        <v>210.6</v>
      </c>
      <c r="F43" s="150">
        <f t="shared" si="5"/>
        <v>23.759999999999991</v>
      </c>
      <c r="G43" s="152">
        <f t="shared" si="4"/>
        <v>12.71676300578034</v>
      </c>
      <c r="H43" s="150">
        <f>(C43/t1a!H43)*100</f>
        <v>6.9720320167173524</v>
      </c>
      <c r="I43" s="150">
        <f>(D43/t1a!I43)*100</f>
        <v>6.5612261848477491</v>
      </c>
      <c r="J43" s="150">
        <f>(E43/t1a!J43)*100</f>
        <v>6.3925499171336124</v>
      </c>
      <c r="K43" s="150">
        <f t="shared" si="6"/>
        <v>-0.57948209958373997</v>
      </c>
      <c r="L43" s="230"/>
    </row>
    <row r="44" spans="1:12" x14ac:dyDescent="0.2">
      <c r="A44" s="148">
        <v>35</v>
      </c>
      <c r="B44" s="149" t="s">
        <v>51</v>
      </c>
      <c r="C44" s="150">
        <v>68.650000000000006</v>
      </c>
      <c r="D44" s="150">
        <v>64.37</v>
      </c>
      <c r="E44" s="150">
        <v>76.09</v>
      </c>
      <c r="F44" s="150">
        <f t="shared" si="5"/>
        <v>7.4399999999999977</v>
      </c>
      <c r="G44" s="152">
        <f t="shared" si="4"/>
        <v>10.837581937363433</v>
      </c>
      <c r="H44" s="150">
        <f>(C44/t1a!H44)*100</f>
        <v>19.252341690504238</v>
      </c>
      <c r="I44" s="150">
        <f>(D44/t1a!I44)*100</f>
        <v>17.541899441340782</v>
      </c>
      <c r="J44" s="150">
        <f>(E44/t1a!J44)*100</f>
        <v>19.848184474123538</v>
      </c>
      <c r="K44" s="150">
        <f t="shared" si="6"/>
        <v>0.59584278361930032</v>
      </c>
      <c r="L44" s="230"/>
    </row>
    <row r="45" spans="1:12" x14ac:dyDescent="0.2">
      <c r="A45" s="148">
        <v>36</v>
      </c>
      <c r="B45" s="149" t="s">
        <v>52</v>
      </c>
      <c r="C45" s="150">
        <v>311.19</v>
      </c>
      <c r="D45" s="150">
        <v>242.93</v>
      </c>
      <c r="E45" s="150">
        <v>279.27</v>
      </c>
      <c r="F45" s="150">
        <f t="shared" si="5"/>
        <v>-31.920000000000016</v>
      </c>
      <c r="G45" s="152">
        <f t="shared" si="4"/>
        <v>-10.257399016677919</v>
      </c>
      <c r="H45" s="150">
        <f>(C45/t1a!H45)*100</f>
        <v>65.724001013770391</v>
      </c>
      <c r="I45" s="150">
        <f>(D45/t1a!I45)*100</f>
        <v>49.627178198606778</v>
      </c>
      <c r="J45" s="150">
        <f>(E45/t1a!J45)*100</f>
        <v>51.730078168414032</v>
      </c>
      <c r="K45" s="150">
        <f t="shared" si="6"/>
        <v>-13.993922845356359</v>
      </c>
      <c r="L45" s="230"/>
    </row>
    <row r="46" spans="1:12" x14ac:dyDescent="0.2">
      <c r="A46" s="148">
        <v>37</v>
      </c>
      <c r="B46" s="149" t="s">
        <v>53</v>
      </c>
      <c r="C46" s="150">
        <v>303.45999999999998</v>
      </c>
      <c r="D46" s="150">
        <v>380.68</v>
      </c>
      <c r="E46" s="150">
        <v>432.83</v>
      </c>
      <c r="F46" s="150">
        <f t="shared" si="5"/>
        <v>129.37</v>
      </c>
      <c r="G46" s="152">
        <f t="shared" si="4"/>
        <v>42.631648322678444</v>
      </c>
      <c r="H46" s="150">
        <f>(C46/t1a!H46)*100</f>
        <v>55.573665415255014</v>
      </c>
      <c r="I46" s="150">
        <f>(D46/t1a!I46)*100</f>
        <v>51.640033641715732</v>
      </c>
      <c r="J46" s="150">
        <f>(E46/t1a!J46)*100</f>
        <v>52.918378325508606</v>
      </c>
      <c r="K46" s="150">
        <f t="shared" si="6"/>
        <v>-2.6552870897464089</v>
      </c>
      <c r="L46" s="230"/>
    </row>
    <row r="47" spans="1:12" x14ac:dyDescent="0.2">
      <c r="A47" s="148">
        <v>38</v>
      </c>
      <c r="B47" s="149" t="s">
        <v>54</v>
      </c>
      <c r="C47" s="150">
        <v>137.44</v>
      </c>
      <c r="D47" s="150">
        <v>142.51</v>
      </c>
      <c r="E47" s="150">
        <v>165.79</v>
      </c>
      <c r="F47" s="150">
        <f t="shared" si="5"/>
        <v>28.349999999999994</v>
      </c>
      <c r="G47" s="152">
        <f t="shared" si="4"/>
        <v>20.627182770663559</v>
      </c>
      <c r="H47" s="150">
        <f>(C47/t1a!H47)*100</f>
        <v>55.922203686373436</v>
      </c>
      <c r="I47" s="150">
        <f>(D47/t1a!I47)*100</f>
        <v>55.004052645798751</v>
      </c>
      <c r="J47" s="150">
        <f>(E47/t1a!J47)*100</f>
        <v>56.546949077390082</v>
      </c>
      <c r="K47" s="150">
        <f t="shared" si="6"/>
        <v>0.62474539101664561</v>
      </c>
      <c r="L47" s="230"/>
    </row>
    <row r="48" spans="1:12" x14ac:dyDescent="0.2">
      <c r="A48" s="148">
        <v>39</v>
      </c>
      <c r="B48" s="149" t="s">
        <v>55</v>
      </c>
      <c r="C48" s="150">
        <v>113.66</v>
      </c>
      <c r="D48" s="150">
        <v>114.52</v>
      </c>
      <c r="E48" s="150">
        <v>120.8</v>
      </c>
      <c r="F48" s="150">
        <f t="shared" si="5"/>
        <v>7.1400000000000006</v>
      </c>
      <c r="G48" s="152">
        <f t="shared" si="4"/>
        <v>6.281893366179836</v>
      </c>
      <c r="H48" s="150">
        <f>(C48/t1a!H48)*100</f>
        <v>84.669249106078652</v>
      </c>
      <c r="I48" s="150">
        <f>(D48/t1a!I48)*100</f>
        <v>85.776346341098048</v>
      </c>
      <c r="J48" s="150">
        <f>(E48/t1a!J48)*100</f>
        <v>85.534234935920139</v>
      </c>
      <c r="K48" s="150">
        <f t="shared" si="6"/>
        <v>0.86498582984148698</v>
      </c>
      <c r="L48" s="230"/>
    </row>
    <row r="49" spans="1:12" x14ac:dyDescent="0.2">
      <c r="A49" s="148">
        <v>40</v>
      </c>
      <c r="B49" s="149" t="s">
        <v>56</v>
      </c>
      <c r="C49" s="150">
        <v>85.91</v>
      </c>
      <c r="D49" s="150">
        <v>63.78</v>
      </c>
      <c r="E49" s="150">
        <v>62.36</v>
      </c>
      <c r="F49" s="150">
        <f t="shared" si="5"/>
        <v>-23.549999999999997</v>
      </c>
      <c r="G49" s="152">
        <f t="shared" si="4"/>
        <v>-27.41240833430334</v>
      </c>
      <c r="H49" s="150">
        <f>(C49/t1a!H49)*100</f>
        <v>49.53012395503027</v>
      </c>
      <c r="I49" s="150">
        <f>(D49/t1a!I49)*100</f>
        <v>45.62884532837316</v>
      </c>
      <c r="J49" s="150">
        <f>(E49/t1a!J49)*100</f>
        <v>47.443700547778455</v>
      </c>
      <c r="K49" s="150">
        <f t="shared" si="6"/>
        <v>-2.0864234072518144</v>
      </c>
      <c r="L49" s="230"/>
    </row>
    <row r="50" spans="1:12" s="147" customFormat="1" x14ac:dyDescent="0.2">
      <c r="A50" s="232" t="s">
        <v>57</v>
      </c>
      <c r="B50" s="233"/>
      <c r="C50" s="151">
        <f>SUM(C43:C49)</f>
        <v>1207.1500000000003</v>
      </c>
      <c r="D50" s="151">
        <f>SUM(D43:D49)</f>
        <v>1214.18</v>
      </c>
      <c r="E50" s="151">
        <f>SUM(E43:E49)</f>
        <v>1347.7399999999998</v>
      </c>
      <c r="F50" s="151">
        <f t="shared" si="5"/>
        <v>140.58999999999946</v>
      </c>
      <c r="G50" s="153">
        <f t="shared" si="4"/>
        <v>11.64643996189367</v>
      </c>
      <c r="H50" s="151">
        <f>(C50/t1a!H50)*100</f>
        <v>26.188761275822124</v>
      </c>
      <c r="I50" s="151">
        <f>(D50/t1a!I50)*100</f>
        <v>23.099167107400913</v>
      </c>
      <c r="J50" s="151">
        <f>(E50/t1a!J50)*100</f>
        <v>24.060512794878477</v>
      </c>
      <c r="K50" s="151">
        <f t="shared" si="6"/>
        <v>-2.1282484809436468</v>
      </c>
      <c r="L50" s="231"/>
    </row>
    <row r="51" spans="1:12" x14ac:dyDescent="0.2">
      <c r="A51" s="148">
        <v>41</v>
      </c>
      <c r="B51" s="149" t="s">
        <v>58</v>
      </c>
      <c r="C51" s="150">
        <v>0</v>
      </c>
      <c r="D51" s="150">
        <v>0</v>
      </c>
      <c r="E51" s="150">
        <v>0</v>
      </c>
      <c r="F51" s="150">
        <f t="shared" si="5"/>
        <v>0</v>
      </c>
      <c r="G51" s="193">
        <f t="shared" ref="G51:G57" si="7">(F51-D51)</f>
        <v>0</v>
      </c>
      <c r="H51" s="193">
        <f t="shared" ref="H51:H57" si="8">(G51-E51)</f>
        <v>0</v>
      </c>
      <c r="I51" s="193">
        <f t="shared" ref="I51:I57" si="9">(H51-F51)</f>
        <v>0</v>
      </c>
      <c r="J51" s="193">
        <f t="shared" ref="J51:J57" si="10">(I51-G51)</f>
        <v>0</v>
      </c>
      <c r="K51" s="193">
        <f t="shared" si="6"/>
        <v>0</v>
      </c>
      <c r="L51" s="230"/>
    </row>
    <row r="52" spans="1:12" x14ac:dyDescent="0.2">
      <c r="A52" s="148">
        <v>42</v>
      </c>
      <c r="B52" s="149" t="s">
        <v>59</v>
      </c>
      <c r="C52" s="150">
        <v>0</v>
      </c>
      <c r="D52" s="150">
        <v>0</v>
      </c>
      <c r="E52" s="150">
        <v>0</v>
      </c>
      <c r="F52" s="150">
        <f t="shared" si="5"/>
        <v>0</v>
      </c>
      <c r="G52" s="193">
        <f t="shared" si="7"/>
        <v>0</v>
      </c>
      <c r="H52" s="193">
        <f t="shared" si="8"/>
        <v>0</v>
      </c>
      <c r="I52" s="193">
        <f t="shared" si="9"/>
        <v>0</v>
      </c>
      <c r="J52" s="193">
        <f t="shared" si="10"/>
        <v>0</v>
      </c>
      <c r="K52" s="193">
        <f t="shared" si="6"/>
        <v>0</v>
      </c>
      <c r="L52" s="230"/>
    </row>
    <row r="53" spans="1:12" x14ac:dyDescent="0.2">
      <c r="A53" s="148">
        <v>43</v>
      </c>
      <c r="B53" s="149" t="s">
        <v>60</v>
      </c>
      <c r="C53" s="150">
        <v>0</v>
      </c>
      <c r="D53" s="150">
        <v>0</v>
      </c>
      <c r="E53" s="150">
        <v>0</v>
      </c>
      <c r="F53" s="150">
        <f t="shared" si="5"/>
        <v>0</v>
      </c>
      <c r="G53" s="193">
        <f t="shared" si="7"/>
        <v>0</v>
      </c>
      <c r="H53" s="193">
        <f t="shared" si="8"/>
        <v>0</v>
      </c>
      <c r="I53" s="193">
        <f t="shared" si="9"/>
        <v>0</v>
      </c>
      <c r="J53" s="193">
        <f t="shared" si="10"/>
        <v>0</v>
      </c>
      <c r="K53" s="193">
        <f t="shared" si="6"/>
        <v>0</v>
      </c>
      <c r="L53" s="230"/>
    </row>
    <row r="54" spans="1:12" x14ac:dyDescent="0.2">
      <c r="A54" s="148">
        <v>44</v>
      </c>
      <c r="B54" s="149" t="s">
        <v>61</v>
      </c>
      <c r="C54" s="150">
        <v>0</v>
      </c>
      <c r="D54" s="150">
        <v>0</v>
      </c>
      <c r="E54" s="150">
        <v>0</v>
      </c>
      <c r="F54" s="150">
        <f t="shared" si="5"/>
        <v>0</v>
      </c>
      <c r="G54" s="193">
        <f t="shared" si="7"/>
        <v>0</v>
      </c>
      <c r="H54" s="193">
        <f t="shared" si="8"/>
        <v>0</v>
      </c>
      <c r="I54" s="193">
        <f t="shared" si="9"/>
        <v>0</v>
      </c>
      <c r="J54" s="193">
        <f t="shared" si="10"/>
        <v>0</v>
      </c>
      <c r="K54" s="193">
        <f t="shared" si="6"/>
        <v>0</v>
      </c>
      <c r="L54" s="230"/>
    </row>
    <row r="55" spans="1:12" x14ac:dyDescent="0.2">
      <c r="A55" s="148">
        <v>45</v>
      </c>
      <c r="B55" s="149" t="s">
        <v>62</v>
      </c>
      <c r="C55" s="150">
        <v>0</v>
      </c>
      <c r="D55" s="150">
        <v>0</v>
      </c>
      <c r="E55" s="150">
        <v>0</v>
      </c>
      <c r="F55" s="150">
        <f t="shared" si="5"/>
        <v>0</v>
      </c>
      <c r="G55" s="193">
        <f t="shared" si="7"/>
        <v>0</v>
      </c>
      <c r="H55" s="193">
        <f t="shared" si="8"/>
        <v>0</v>
      </c>
      <c r="I55" s="193">
        <f t="shared" si="9"/>
        <v>0</v>
      </c>
      <c r="J55" s="193">
        <f t="shared" si="10"/>
        <v>0</v>
      </c>
      <c r="K55" s="193">
        <f t="shared" si="6"/>
        <v>0</v>
      </c>
      <c r="L55" s="230"/>
    </row>
    <row r="56" spans="1:12" x14ac:dyDescent="0.2">
      <c r="A56" s="148">
        <v>46</v>
      </c>
      <c r="B56" s="149" t="s">
        <v>63</v>
      </c>
      <c r="C56" s="150">
        <v>0</v>
      </c>
      <c r="D56" s="150">
        <v>0</v>
      </c>
      <c r="E56" s="150">
        <v>0</v>
      </c>
      <c r="F56" s="150">
        <f t="shared" si="5"/>
        <v>0</v>
      </c>
      <c r="G56" s="193">
        <f t="shared" si="7"/>
        <v>0</v>
      </c>
      <c r="H56" s="193">
        <f t="shared" si="8"/>
        <v>0</v>
      </c>
      <c r="I56" s="193">
        <f t="shared" si="9"/>
        <v>0</v>
      </c>
      <c r="J56" s="193">
        <f t="shared" si="10"/>
        <v>0</v>
      </c>
      <c r="K56" s="193">
        <f t="shared" si="6"/>
        <v>0</v>
      </c>
      <c r="L56" s="230"/>
    </row>
    <row r="57" spans="1:12" s="147" customFormat="1" x14ac:dyDescent="0.2">
      <c r="A57" s="232" t="s">
        <v>64</v>
      </c>
      <c r="B57" s="233"/>
      <c r="C57" s="151">
        <f>SUM(C51:C56)</f>
        <v>0</v>
      </c>
      <c r="D57" s="151">
        <f>SUM(D51:D56)</f>
        <v>0</v>
      </c>
      <c r="E57" s="151">
        <f>SUM(E51:E56)</f>
        <v>0</v>
      </c>
      <c r="F57" s="151">
        <f t="shared" si="5"/>
        <v>0</v>
      </c>
      <c r="G57" s="194">
        <f t="shared" si="7"/>
        <v>0</v>
      </c>
      <c r="H57" s="194">
        <f t="shared" si="8"/>
        <v>0</v>
      </c>
      <c r="I57" s="194">
        <f t="shared" si="9"/>
        <v>0</v>
      </c>
      <c r="J57" s="194">
        <f t="shared" si="10"/>
        <v>0</v>
      </c>
      <c r="K57" s="194">
        <f t="shared" si="6"/>
        <v>0</v>
      </c>
      <c r="L57" s="231"/>
    </row>
    <row r="58" spans="1:12" s="147" customFormat="1" x14ac:dyDescent="0.2">
      <c r="A58" s="232" t="s">
        <v>65</v>
      </c>
      <c r="B58" s="233"/>
      <c r="C58" s="151">
        <f>SUM(C18+C38+C40+C42+C50+C57)</f>
        <v>28453.940000000002</v>
      </c>
      <c r="D58" s="151">
        <f>SUM(D18+D38+D40+D42+D50+D57)</f>
        <v>42228.979999999996</v>
      </c>
      <c r="E58" s="151">
        <f>SUM(E18+E38+E40+E42+E50+E57)</f>
        <v>43538.78</v>
      </c>
      <c r="F58" s="151">
        <f t="shared" si="5"/>
        <v>15084.839999999997</v>
      </c>
      <c r="G58" s="153">
        <f t="shared" si="4"/>
        <v>53.014942746066083</v>
      </c>
      <c r="H58" s="151">
        <f>(C58/t1a!H58)*100</f>
        <v>12.153370961565857</v>
      </c>
      <c r="I58" s="151">
        <f>(D58/t1a!I58)*100</f>
        <v>15.89348196814008</v>
      </c>
      <c r="J58" s="151">
        <f>(E58/t1a!J58)*100</f>
        <v>16.088800547049324</v>
      </c>
      <c r="K58" s="151">
        <f t="shared" si="6"/>
        <v>3.9354295854834671</v>
      </c>
      <c r="L58" s="231"/>
    </row>
    <row r="59" spans="1:12" x14ac:dyDescent="0.2">
      <c r="G59" s="33" t="str">
        <f t="shared" si="4"/>
        <v/>
      </c>
      <c r="L59" s="230"/>
    </row>
    <row r="60" spans="1:12" x14ac:dyDescent="0.2">
      <c r="G60" s="33" t="str">
        <f t="shared" si="4"/>
        <v/>
      </c>
      <c r="L60" s="230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opLeftCell="A19" workbookViewId="0">
      <selection activeCell="Q41" sqref="Q4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4" width="9.85546875" style="12" customWidth="1"/>
    <col min="5" max="5" width="9.5703125" style="12" customWidth="1"/>
    <col min="6" max="6" width="11" style="12" bestFit="1" customWidth="1"/>
    <col min="7" max="7" width="9.140625" style="33" customWidth="1"/>
    <col min="8" max="8" width="11.5703125" style="12" customWidth="1"/>
    <col min="9" max="9" width="9.85546875" style="12" customWidth="1"/>
    <col min="10" max="10" width="9.7109375" style="12" customWidth="1"/>
    <col min="11" max="11" width="13" style="33" customWidth="1"/>
    <col min="12" max="12" width="7.28515625" style="12" customWidth="1"/>
    <col min="13" max="225" width="9.140625" style="12" customWidth="1"/>
    <col min="226" max="16384" width="9.140625" style="12"/>
  </cols>
  <sheetData>
    <row r="1" spans="1:12" s="25" customFormat="1" ht="18" customHeight="1" x14ac:dyDescent="0.25">
      <c r="A1" s="14" t="s">
        <v>66</v>
      </c>
      <c r="C1" s="14" t="s">
        <v>67</v>
      </c>
      <c r="D1" s="14"/>
      <c r="E1" s="14"/>
      <c r="F1" s="14"/>
      <c r="G1" s="14"/>
      <c r="H1" s="14"/>
      <c r="I1" s="14"/>
      <c r="J1" s="14"/>
      <c r="K1" s="14"/>
    </row>
    <row r="2" spans="1:12" s="25" customFormat="1" ht="18.75" customHeight="1" x14ac:dyDescent="0.25">
      <c r="A2" s="14"/>
      <c r="C2" s="44" t="s">
        <v>68</v>
      </c>
      <c r="D2" s="44"/>
      <c r="E2" s="44"/>
      <c r="F2" s="44"/>
      <c r="G2" s="44"/>
      <c r="H2" s="44"/>
      <c r="I2" s="223" t="s">
        <v>2</v>
      </c>
      <c r="J2" s="223"/>
      <c r="K2" s="223"/>
    </row>
    <row r="3" spans="1:12" s="25" customFormat="1" x14ac:dyDescent="0.2">
      <c r="A3" s="234" t="s">
        <v>3</v>
      </c>
      <c r="B3" s="234" t="s">
        <v>4</v>
      </c>
      <c r="C3" s="226" t="s">
        <v>5</v>
      </c>
      <c r="D3" s="226"/>
      <c r="E3" s="226"/>
      <c r="F3" s="226"/>
      <c r="G3" s="226"/>
      <c r="H3" s="226" t="s">
        <v>69</v>
      </c>
      <c r="I3" s="226"/>
      <c r="J3" s="226"/>
      <c r="K3" s="226"/>
      <c r="L3" s="227" t="s">
        <v>70</v>
      </c>
    </row>
    <row r="4" spans="1:12" s="25" customFormat="1" ht="38.25" x14ac:dyDescent="0.2">
      <c r="A4" s="235"/>
      <c r="B4" s="235"/>
      <c r="C4" s="58" t="s">
        <v>8</v>
      </c>
      <c r="D4" s="58" t="s">
        <v>9</v>
      </c>
      <c r="E4" s="58" t="s">
        <v>10</v>
      </c>
      <c r="F4" s="225" t="str">
        <f>"GROWTH DURING THE YEAR " &amp;AsOn!D1</f>
        <v>GROWTH DURING THE YEAR 2025-26</v>
      </c>
      <c r="G4" s="225"/>
      <c r="H4" s="58" t="str">
        <f>C4</f>
        <v>As on  31ST MAR 25</v>
      </c>
      <c r="I4" s="58" t="str">
        <f>D4</f>
        <v>As on 31ST DEC 25</v>
      </c>
      <c r="J4" s="58" t="str">
        <f>E4</f>
        <v>As on  31ST MAR 26</v>
      </c>
      <c r="K4" s="57" t="str">
        <f>F4</f>
        <v>GROWTH DURING THE YEAR 2025-26</v>
      </c>
      <c r="L4" s="227"/>
    </row>
    <row r="5" spans="1:12" s="25" customFormat="1" x14ac:dyDescent="0.2">
      <c r="A5" s="57"/>
      <c r="B5" s="57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45" t="s">
        <v>11</v>
      </c>
      <c r="G5" s="45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45" t="s">
        <v>11</v>
      </c>
      <c r="L5" s="227"/>
    </row>
    <row r="6" spans="1:12" x14ac:dyDescent="0.2">
      <c r="A6" s="155">
        <v>1</v>
      </c>
      <c r="B6" s="156" t="s">
        <v>13</v>
      </c>
      <c r="C6" s="157">
        <v>0.57999999999999996</v>
      </c>
      <c r="D6" s="157">
        <v>0.51</v>
      </c>
      <c r="E6" s="157">
        <v>0.41</v>
      </c>
      <c r="F6" s="157">
        <f t="shared" ref="F6:F37" si="2">(E6-C6)</f>
        <v>-0.16999999999999998</v>
      </c>
      <c r="G6" s="159">
        <f>IF(C6=0,"",(E6-C6)/C6*100)</f>
        <v>-29.310344827586203</v>
      </c>
      <c r="H6" s="157">
        <f>(C6/t1a!H6)*100</f>
        <v>3.469779417747084E-3</v>
      </c>
      <c r="I6" s="157">
        <f>(D6/t1a!I6)*100</f>
        <v>2.8536625079664743E-3</v>
      </c>
      <c r="J6" s="157">
        <f>(E6/t1a!J6)*100</f>
        <v>2.2227101342029011E-3</v>
      </c>
      <c r="K6" s="157">
        <f t="shared" ref="K6:K37" si="3">(J6-H6)</f>
        <v>-1.2470692835441829E-3</v>
      </c>
      <c r="L6" s="230"/>
    </row>
    <row r="7" spans="1:12" x14ac:dyDescent="0.2">
      <c r="A7" s="155">
        <v>2</v>
      </c>
      <c r="B7" s="156" t="s">
        <v>14</v>
      </c>
      <c r="C7" s="157">
        <v>7.36</v>
      </c>
      <c r="D7" s="157">
        <v>7.3</v>
      </c>
      <c r="E7" s="157">
        <v>7.06</v>
      </c>
      <c r="F7" s="157">
        <f t="shared" si="2"/>
        <v>-0.30000000000000071</v>
      </c>
      <c r="G7" s="159">
        <f t="shared" ref="G7:G60" si="4">IF(C7=0,"",(E7-C7)/C7*100)</f>
        <v>-4.076086956521749</v>
      </c>
      <c r="H7" s="157">
        <f>(C7/t1a!H7)*100</f>
        <v>9.5808258515674927E-2</v>
      </c>
      <c r="I7" s="157">
        <f>(D7/t1a!I7)*100</f>
        <v>7.8896401459475352E-2</v>
      </c>
      <c r="J7" s="157">
        <f>(E7/t1a!J7)*100</f>
        <v>7.4985767573859927E-2</v>
      </c>
      <c r="K7" s="157">
        <f t="shared" si="3"/>
        <v>-2.0822490941815E-2</v>
      </c>
      <c r="L7" s="230"/>
    </row>
    <row r="8" spans="1:12" x14ac:dyDescent="0.2">
      <c r="A8" s="155">
        <v>3</v>
      </c>
      <c r="B8" s="156" t="s">
        <v>15</v>
      </c>
      <c r="C8" s="157">
        <v>0</v>
      </c>
      <c r="D8" s="157">
        <v>0</v>
      </c>
      <c r="E8" s="157">
        <v>0</v>
      </c>
      <c r="F8" s="157">
        <f t="shared" si="2"/>
        <v>0</v>
      </c>
      <c r="G8" s="159">
        <v>0</v>
      </c>
      <c r="H8" s="157">
        <f>(C8/t1a!H8)*100</f>
        <v>0</v>
      </c>
      <c r="I8" s="157">
        <f>(D8/t1a!I8)*100</f>
        <v>0</v>
      </c>
      <c r="J8" s="157">
        <f>(E8/t1a!J8)*100</f>
        <v>0</v>
      </c>
      <c r="K8" s="157">
        <f t="shared" si="3"/>
        <v>0</v>
      </c>
      <c r="L8" s="230"/>
    </row>
    <row r="9" spans="1:12" x14ac:dyDescent="0.2">
      <c r="A9" s="155">
        <v>4</v>
      </c>
      <c r="B9" s="156" t="s">
        <v>16</v>
      </c>
      <c r="C9" s="157">
        <v>0.56999999999999995</v>
      </c>
      <c r="D9" s="157">
        <v>0.57999999999999996</v>
      </c>
      <c r="E9" s="157">
        <v>0.55000000000000004</v>
      </c>
      <c r="F9" s="157">
        <f t="shared" si="2"/>
        <v>-1.9999999999999907E-2</v>
      </c>
      <c r="G9" s="159">
        <f t="shared" si="4"/>
        <v>-3.5087719298245452</v>
      </c>
      <c r="H9" s="157">
        <f>(C9/t1a!H9)*100</f>
        <v>1.061600782232155E-2</v>
      </c>
      <c r="I9" s="157">
        <f>(D9/t1a!I9)*100</f>
        <v>9.9842661736504884E-3</v>
      </c>
      <c r="J9" s="157">
        <f>(E9/t1a!J9)*100</f>
        <v>9.7802467467342884E-3</v>
      </c>
      <c r="K9" s="157">
        <f t="shared" si="3"/>
        <v>-8.3576107558726125E-4</v>
      </c>
      <c r="L9" s="230"/>
    </row>
    <row r="10" spans="1:12" x14ac:dyDescent="0.2">
      <c r="A10" s="155">
        <v>5</v>
      </c>
      <c r="B10" s="156" t="s">
        <v>17</v>
      </c>
      <c r="C10" s="157">
        <v>0</v>
      </c>
      <c r="D10" s="157">
        <v>0</v>
      </c>
      <c r="E10" s="157">
        <v>0</v>
      </c>
      <c r="F10" s="157">
        <f t="shared" si="2"/>
        <v>0</v>
      </c>
      <c r="G10" s="159">
        <v>0</v>
      </c>
      <c r="H10" s="157">
        <f>(C10/t1a!H10)*100</f>
        <v>0</v>
      </c>
      <c r="I10" s="157">
        <f>(D10/t1a!I10)*100</f>
        <v>0</v>
      </c>
      <c r="J10" s="157">
        <f>(E10/t1a!J10)*100</f>
        <v>0</v>
      </c>
      <c r="K10" s="157">
        <f t="shared" si="3"/>
        <v>0</v>
      </c>
      <c r="L10" s="230"/>
    </row>
    <row r="11" spans="1:12" x14ac:dyDescent="0.2">
      <c r="A11" s="155">
        <v>6</v>
      </c>
      <c r="B11" s="156" t="s">
        <v>18</v>
      </c>
      <c r="C11" s="157">
        <v>0</v>
      </c>
      <c r="D11" s="157">
        <v>0</v>
      </c>
      <c r="E11" s="157">
        <v>0</v>
      </c>
      <c r="F11" s="157">
        <f t="shared" si="2"/>
        <v>0</v>
      </c>
      <c r="G11" s="159">
        <v>0</v>
      </c>
      <c r="H11" s="157">
        <f>(C11/t1a!H11)*100</f>
        <v>0</v>
      </c>
      <c r="I11" s="157">
        <f>(D11/t1a!I11)*100</f>
        <v>0</v>
      </c>
      <c r="J11" s="157">
        <f>(E11/t1a!J11)*100</f>
        <v>0</v>
      </c>
      <c r="K11" s="157">
        <f t="shared" si="3"/>
        <v>0</v>
      </c>
      <c r="L11" s="230"/>
    </row>
    <row r="12" spans="1:12" x14ac:dyDescent="0.2">
      <c r="A12" s="155">
        <v>7</v>
      </c>
      <c r="B12" s="156" t="s">
        <v>19</v>
      </c>
      <c r="C12" s="157">
        <v>0.02</v>
      </c>
      <c r="D12" s="157">
        <v>0.02</v>
      </c>
      <c r="E12" s="157">
        <v>0.01</v>
      </c>
      <c r="F12" s="157">
        <f t="shared" si="2"/>
        <v>-0.01</v>
      </c>
      <c r="G12" s="159">
        <f t="shared" si="4"/>
        <v>-50</v>
      </c>
      <c r="H12" s="157">
        <f>(C12/t1a!H12)*100</f>
        <v>2.0748609843140508E-3</v>
      </c>
      <c r="I12" s="157">
        <f>(D12/t1a!I12)*100</f>
        <v>3.8723817858650315E-4</v>
      </c>
      <c r="J12" s="157">
        <f>(E12/t1a!J12)*100</f>
        <v>4.9167592656328358E-4</v>
      </c>
      <c r="K12" s="157">
        <f t="shared" si="3"/>
        <v>-1.5831850577507673E-3</v>
      </c>
      <c r="L12" s="230"/>
    </row>
    <row r="13" spans="1:12" x14ac:dyDescent="0.2">
      <c r="A13" s="155">
        <v>8</v>
      </c>
      <c r="B13" s="156" t="s">
        <v>20</v>
      </c>
      <c r="C13" s="157">
        <v>0</v>
      </c>
      <c r="D13" s="157">
        <v>0</v>
      </c>
      <c r="E13" s="157">
        <v>0</v>
      </c>
      <c r="F13" s="157">
        <f t="shared" si="2"/>
        <v>0</v>
      </c>
      <c r="G13" s="159">
        <v>0</v>
      </c>
      <c r="H13" s="157">
        <f>(C13/t1a!H13)*100</f>
        <v>0</v>
      </c>
      <c r="I13" s="157">
        <f>(D13/t1a!I13)*100</f>
        <v>0</v>
      </c>
      <c r="J13" s="157">
        <f>(E13/t1a!J13)*100</f>
        <v>0</v>
      </c>
      <c r="K13" s="157">
        <f t="shared" si="3"/>
        <v>0</v>
      </c>
      <c r="L13" s="230"/>
    </row>
    <row r="14" spans="1:12" x14ac:dyDescent="0.2">
      <c r="A14" s="155">
        <v>9</v>
      </c>
      <c r="B14" s="156" t="s">
        <v>21</v>
      </c>
      <c r="C14" s="157">
        <v>0</v>
      </c>
      <c r="D14" s="157">
        <v>0</v>
      </c>
      <c r="E14" s="157">
        <v>0</v>
      </c>
      <c r="F14" s="157">
        <f t="shared" si="2"/>
        <v>0</v>
      </c>
      <c r="G14" s="195">
        <v>0</v>
      </c>
      <c r="H14" s="157">
        <f>(C14/t1a!H14)*100</f>
        <v>0</v>
      </c>
      <c r="I14" s="157">
        <f>(D14/t1a!I14)*100</f>
        <v>0</v>
      </c>
      <c r="J14" s="157">
        <f>(E14/t1a!J14)*100</f>
        <v>0</v>
      </c>
      <c r="K14" s="157">
        <f t="shared" si="3"/>
        <v>0</v>
      </c>
      <c r="L14" s="230"/>
    </row>
    <row r="15" spans="1:12" x14ac:dyDescent="0.2">
      <c r="A15" s="155">
        <v>10</v>
      </c>
      <c r="B15" s="156" t="s">
        <v>22</v>
      </c>
      <c r="C15" s="157">
        <v>0</v>
      </c>
      <c r="D15" s="157">
        <v>0</v>
      </c>
      <c r="E15" s="157">
        <v>0</v>
      </c>
      <c r="F15" s="157">
        <f t="shared" si="2"/>
        <v>0</v>
      </c>
      <c r="G15" s="195">
        <v>0</v>
      </c>
      <c r="H15" s="157">
        <f>(C15/t1a!H15)*100</f>
        <v>0</v>
      </c>
      <c r="I15" s="157">
        <f>(D15/t1a!I15)*100</f>
        <v>0</v>
      </c>
      <c r="J15" s="157">
        <f>(E15/t1a!J15)*100</f>
        <v>0</v>
      </c>
      <c r="K15" s="157">
        <f t="shared" si="3"/>
        <v>0</v>
      </c>
      <c r="L15" s="230"/>
    </row>
    <row r="16" spans="1:12" x14ac:dyDescent="0.2">
      <c r="A16" s="155">
        <v>11</v>
      </c>
      <c r="B16" s="156" t="s">
        <v>23</v>
      </c>
      <c r="C16" s="157">
        <v>0</v>
      </c>
      <c r="D16" s="157">
        <v>0</v>
      </c>
      <c r="E16" s="157">
        <v>0</v>
      </c>
      <c r="F16" s="157">
        <f t="shared" si="2"/>
        <v>0</v>
      </c>
      <c r="G16" s="195">
        <v>0</v>
      </c>
      <c r="H16" s="157">
        <f>(C16/t1a!H16)*100</f>
        <v>0</v>
      </c>
      <c r="I16" s="157">
        <f>(D16/t1a!I16)*100</f>
        <v>0</v>
      </c>
      <c r="J16" s="157">
        <f>(E16/t1a!J16)*100</f>
        <v>0</v>
      </c>
      <c r="K16" s="157">
        <f t="shared" si="3"/>
        <v>0</v>
      </c>
      <c r="L16" s="230"/>
    </row>
    <row r="17" spans="1:12" x14ac:dyDescent="0.2">
      <c r="A17" s="155">
        <v>12</v>
      </c>
      <c r="B17" s="156" t="s">
        <v>24</v>
      </c>
      <c r="C17" s="157">
        <v>0.02</v>
      </c>
      <c r="D17" s="157">
        <v>0.02</v>
      </c>
      <c r="E17" s="157">
        <v>0.02</v>
      </c>
      <c r="F17" s="157">
        <f t="shared" si="2"/>
        <v>0</v>
      </c>
      <c r="G17" s="159">
        <f t="shared" si="4"/>
        <v>0</v>
      </c>
      <c r="H17" s="157">
        <f>(C17/t1a!H17)*100</f>
        <v>2.5786421386226439E-4</v>
      </c>
      <c r="I17" s="157">
        <f>(D17/t1a!I17)*100</f>
        <v>2.3525841372309381E-4</v>
      </c>
      <c r="J17" s="157">
        <f>(E17/t1a!J17)*100</f>
        <v>2.1322779978762515E-4</v>
      </c>
      <c r="K17" s="157">
        <f t="shared" si="3"/>
        <v>-4.4636414074639239E-5</v>
      </c>
      <c r="L17" s="230"/>
    </row>
    <row r="18" spans="1:12" s="154" customFormat="1" x14ac:dyDescent="0.2">
      <c r="A18" s="232" t="s">
        <v>25</v>
      </c>
      <c r="B18" s="233"/>
      <c r="C18" s="158">
        <f>SUM(C6:C17)</f>
        <v>8.5499999999999989</v>
      </c>
      <c r="D18" s="158">
        <f>SUM(D6:D17)</f>
        <v>8.4299999999999979</v>
      </c>
      <c r="E18" s="158">
        <f>SUM(E6:E17)</f>
        <v>8.0499999999999989</v>
      </c>
      <c r="F18" s="158">
        <f t="shared" si="2"/>
        <v>-0.5</v>
      </c>
      <c r="G18" s="160">
        <f t="shared" si="4"/>
        <v>-5.84795321637427</v>
      </c>
      <c r="H18" s="158">
        <f>(C18/t1a!H18)*100</f>
        <v>6.3563106902217413E-3</v>
      </c>
      <c r="I18" s="158">
        <f>(D18/t1a!I18)*100</f>
        <v>5.4335239922311549E-3</v>
      </c>
      <c r="J18" s="158">
        <f>(E18/t1a!J18)*100</f>
        <v>5.1248793027261113E-3</v>
      </c>
      <c r="K18" s="158">
        <f t="shared" si="3"/>
        <v>-1.23143138749563E-3</v>
      </c>
      <c r="L18" s="231"/>
    </row>
    <row r="19" spans="1:12" x14ac:dyDescent="0.2">
      <c r="A19" s="155">
        <v>13</v>
      </c>
      <c r="B19" s="156" t="s">
        <v>26</v>
      </c>
      <c r="C19" s="157">
        <v>0</v>
      </c>
      <c r="D19" s="157">
        <v>0</v>
      </c>
      <c r="E19" s="157">
        <v>0</v>
      </c>
      <c r="F19" s="157">
        <f t="shared" si="2"/>
        <v>0</v>
      </c>
      <c r="G19" s="159">
        <v>0</v>
      </c>
      <c r="H19" s="157">
        <f>(C19/t1a!H19)*100</f>
        <v>0</v>
      </c>
      <c r="I19" s="157">
        <f>(D19/t1a!I19)*100</f>
        <v>0</v>
      </c>
      <c r="J19" s="157">
        <f>(E19/t1a!J19)*100</f>
        <v>0</v>
      </c>
      <c r="K19" s="157">
        <f t="shared" si="3"/>
        <v>0</v>
      </c>
      <c r="L19" s="230"/>
    </row>
    <row r="20" spans="1:12" x14ac:dyDescent="0.2">
      <c r="A20" s="155">
        <v>14</v>
      </c>
      <c r="B20" s="156" t="s">
        <v>27</v>
      </c>
      <c r="C20" s="157">
        <v>0</v>
      </c>
      <c r="D20" s="157">
        <v>0</v>
      </c>
      <c r="E20" s="157">
        <v>0</v>
      </c>
      <c r="F20" s="157">
        <f t="shared" si="2"/>
        <v>0</v>
      </c>
      <c r="G20" s="195">
        <v>0</v>
      </c>
      <c r="H20" s="157">
        <f>(C20/t1a!H20)*100</f>
        <v>0</v>
      </c>
      <c r="I20" s="157">
        <f>(D20/t1a!I20)*100</f>
        <v>0</v>
      </c>
      <c r="J20" s="157">
        <f>(E20/t1a!J20)*100</f>
        <v>0</v>
      </c>
      <c r="K20" s="157">
        <f t="shared" si="3"/>
        <v>0</v>
      </c>
      <c r="L20" s="230"/>
    </row>
    <row r="21" spans="1:12" x14ac:dyDescent="0.2">
      <c r="A21" s="155">
        <v>15</v>
      </c>
      <c r="B21" s="156" t="s">
        <v>28</v>
      </c>
      <c r="C21" s="157">
        <v>0</v>
      </c>
      <c r="D21" s="157">
        <v>0</v>
      </c>
      <c r="E21" s="157">
        <v>0</v>
      </c>
      <c r="F21" s="157">
        <f t="shared" si="2"/>
        <v>0</v>
      </c>
      <c r="G21" s="195">
        <v>0</v>
      </c>
      <c r="H21" s="157">
        <f>(C21/t1a!H21)*100</f>
        <v>0</v>
      </c>
      <c r="I21" s="157">
        <f>(D21/t1a!I21)*100</f>
        <v>0</v>
      </c>
      <c r="J21" s="157">
        <f>(E21/t1a!J21)*100</f>
        <v>0</v>
      </c>
      <c r="K21" s="157">
        <f t="shared" si="3"/>
        <v>0</v>
      </c>
      <c r="L21" s="230"/>
    </row>
    <row r="22" spans="1:12" x14ac:dyDescent="0.2">
      <c r="A22" s="155">
        <v>16</v>
      </c>
      <c r="B22" s="156" t="s">
        <v>29</v>
      </c>
      <c r="C22" s="157">
        <v>0</v>
      </c>
      <c r="D22" s="157">
        <v>0</v>
      </c>
      <c r="E22" s="157">
        <v>0</v>
      </c>
      <c r="F22" s="157">
        <f t="shared" si="2"/>
        <v>0</v>
      </c>
      <c r="G22" s="195">
        <v>0</v>
      </c>
      <c r="H22" s="157">
        <f>(C22/t1a!H22)*100</f>
        <v>0</v>
      </c>
      <c r="I22" s="157">
        <f>(D22/t1a!I22)*100</f>
        <v>0</v>
      </c>
      <c r="J22" s="157">
        <f>(E22/t1a!J22)*100</f>
        <v>0</v>
      </c>
      <c r="K22" s="157">
        <f t="shared" si="3"/>
        <v>0</v>
      </c>
      <c r="L22" s="230"/>
    </row>
    <row r="23" spans="1:12" x14ac:dyDescent="0.2">
      <c r="A23" s="155">
        <v>17</v>
      </c>
      <c r="B23" s="156" t="s">
        <v>30</v>
      </c>
      <c r="C23" s="157">
        <v>0</v>
      </c>
      <c r="D23" s="157">
        <v>0</v>
      </c>
      <c r="E23" s="157">
        <v>0</v>
      </c>
      <c r="F23" s="157">
        <f t="shared" si="2"/>
        <v>0</v>
      </c>
      <c r="G23" s="195">
        <v>0</v>
      </c>
      <c r="H23" s="157">
        <f>(C23/t1a!H23)*100</f>
        <v>0</v>
      </c>
      <c r="I23" s="157">
        <f>(D23/t1a!I23)*100</f>
        <v>0</v>
      </c>
      <c r="J23" s="157">
        <f>(E23/t1a!J23)*100</f>
        <v>0</v>
      </c>
      <c r="K23" s="157">
        <f t="shared" si="3"/>
        <v>0</v>
      </c>
      <c r="L23" s="230"/>
    </row>
    <row r="24" spans="1:12" x14ac:dyDescent="0.2">
      <c r="A24" s="155">
        <v>18</v>
      </c>
      <c r="B24" s="156" t="s">
        <v>31</v>
      </c>
      <c r="C24" s="157">
        <v>0</v>
      </c>
      <c r="D24" s="157">
        <v>0</v>
      </c>
      <c r="E24" s="157">
        <v>0</v>
      </c>
      <c r="F24" s="157">
        <f t="shared" si="2"/>
        <v>0</v>
      </c>
      <c r="G24" s="195">
        <v>0</v>
      </c>
      <c r="H24" s="157">
        <f>(C24/t1a!H24)*100</f>
        <v>0</v>
      </c>
      <c r="I24" s="157">
        <f>(D24/t1a!I24)*100</f>
        <v>0</v>
      </c>
      <c r="J24" s="157">
        <f>(E24/t1a!J24)*100</f>
        <v>0</v>
      </c>
      <c r="K24" s="157">
        <f t="shared" si="3"/>
        <v>0</v>
      </c>
      <c r="L24" s="230"/>
    </row>
    <row r="25" spans="1:12" x14ac:dyDescent="0.2">
      <c r="A25" s="155">
        <v>19</v>
      </c>
      <c r="B25" s="156" t="s">
        <v>32</v>
      </c>
      <c r="C25" s="157">
        <v>0</v>
      </c>
      <c r="D25" s="157">
        <v>0</v>
      </c>
      <c r="E25" s="157">
        <v>0</v>
      </c>
      <c r="F25" s="157">
        <f t="shared" si="2"/>
        <v>0</v>
      </c>
      <c r="G25" s="195">
        <v>0</v>
      </c>
      <c r="H25" s="157">
        <f>(C25/t1a!H25)*100</f>
        <v>0</v>
      </c>
      <c r="I25" s="157">
        <f>(D25/t1a!I25)*100</f>
        <v>0</v>
      </c>
      <c r="J25" s="157">
        <f>(E25/t1a!J25)*100</f>
        <v>0</v>
      </c>
      <c r="K25" s="157">
        <f t="shared" si="3"/>
        <v>0</v>
      </c>
      <c r="L25" s="230"/>
    </row>
    <row r="26" spans="1:12" x14ac:dyDescent="0.2">
      <c r="A26" s="155">
        <v>20</v>
      </c>
      <c r="B26" s="156" t="s">
        <v>33</v>
      </c>
      <c r="C26" s="157">
        <v>0</v>
      </c>
      <c r="D26" s="157">
        <v>0</v>
      </c>
      <c r="E26" s="157">
        <v>0</v>
      </c>
      <c r="F26" s="157">
        <f t="shared" si="2"/>
        <v>0</v>
      </c>
      <c r="G26" s="195">
        <v>0</v>
      </c>
      <c r="H26" s="157">
        <f>(C26/t1a!H26)*100</f>
        <v>0</v>
      </c>
      <c r="I26" s="157">
        <f>(D26/t1a!I26)*100</f>
        <v>0</v>
      </c>
      <c r="J26" s="157">
        <f>(E26/t1a!J26)*100</f>
        <v>0</v>
      </c>
      <c r="K26" s="157">
        <f t="shared" si="3"/>
        <v>0</v>
      </c>
      <c r="L26" s="230"/>
    </row>
    <row r="27" spans="1:12" x14ac:dyDescent="0.2">
      <c r="A27" s="155">
        <v>21</v>
      </c>
      <c r="B27" s="156" t="s">
        <v>34</v>
      </c>
      <c r="C27" s="157">
        <v>0</v>
      </c>
      <c r="D27" s="157">
        <v>0</v>
      </c>
      <c r="E27" s="157">
        <v>0</v>
      </c>
      <c r="F27" s="157">
        <f t="shared" si="2"/>
        <v>0</v>
      </c>
      <c r="G27" s="195">
        <v>0</v>
      </c>
      <c r="H27" s="157">
        <f>(C27/t1a!H27)*100</f>
        <v>0</v>
      </c>
      <c r="I27" s="157">
        <f>(D27/t1a!I27)*100</f>
        <v>0</v>
      </c>
      <c r="J27" s="157">
        <f>(E27/t1a!J27)*100</f>
        <v>0</v>
      </c>
      <c r="K27" s="157">
        <f t="shared" si="3"/>
        <v>0</v>
      </c>
      <c r="L27" s="230"/>
    </row>
    <row r="28" spans="1:12" x14ac:dyDescent="0.2">
      <c r="A28" s="155">
        <v>22</v>
      </c>
      <c r="B28" s="156" t="s">
        <v>35</v>
      </c>
      <c r="C28" s="157">
        <v>0</v>
      </c>
      <c r="D28" s="157">
        <v>0</v>
      </c>
      <c r="E28" s="157">
        <v>0</v>
      </c>
      <c r="F28" s="157">
        <f t="shared" si="2"/>
        <v>0</v>
      </c>
      <c r="G28" s="195">
        <v>0</v>
      </c>
      <c r="H28" s="157">
        <f>(C28/t1a!H28)*100</f>
        <v>0</v>
      </c>
      <c r="I28" s="157">
        <f>(D28/t1a!I28)*100</f>
        <v>0</v>
      </c>
      <c r="J28" s="157">
        <f>(E28/t1a!J28)*100</f>
        <v>0</v>
      </c>
      <c r="K28" s="157">
        <f t="shared" si="3"/>
        <v>0</v>
      </c>
      <c r="L28" s="230"/>
    </row>
    <row r="29" spans="1:12" x14ac:dyDescent="0.2">
      <c r="A29" s="155">
        <v>23</v>
      </c>
      <c r="B29" s="156" t="s">
        <v>36</v>
      </c>
      <c r="C29" s="157">
        <v>0</v>
      </c>
      <c r="D29" s="157">
        <v>0</v>
      </c>
      <c r="E29" s="157">
        <v>0</v>
      </c>
      <c r="F29" s="157">
        <f t="shared" si="2"/>
        <v>0</v>
      </c>
      <c r="G29" s="195">
        <v>0</v>
      </c>
      <c r="H29" s="157">
        <f>(C29/t1a!H29)*100</f>
        <v>0</v>
      </c>
      <c r="I29" s="157">
        <f>(D29/t1a!I29)*100</f>
        <v>0</v>
      </c>
      <c r="J29" s="157">
        <f>(E29/t1a!J29)*100</f>
        <v>0</v>
      </c>
      <c r="K29" s="157">
        <f t="shared" si="3"/>
        <v>0</v>
      </c>
      <c r="L29" s="230"/>
    </row>
    <row r="30" spans="1:12" x14ac:dyDescent="0.2">
      <c r="A30" s="155">
        <v>24</v>
      </c>
      <c r="B30" s="156" t="s">
        <v>37</v>
      </c>
      <c r="C30" s="157">
        <v>0</v>
      </c>
      <c r="D30" s="157">
        <v>0</v>
      </c>
      <c r="E30" s="157">
        <v>0</v>
      </c>
      <c r="F30" s="157">
        <f t="shared" si="2"/>
        <v>0</v>
      </c>
      <c r="G30" s="195">
        <v>0</v>
      </c>
      <c r="H30" s="157">
        <f>(C30/t1a!H30)*100</f>
        <v>0</v>
      </c>
      <c r="I30" s="157">
        <f>(D30/t1a!I30)*100</f>
        <v>0</v>
      </c>
      <c r="J30" s="157">
        <f>(E30/t1a!J30)*100</f>
        <v>0</v>
      </c>
      <c r="K30" s="157">
        <f t="shared" si="3"/>
        <v>0</v>
      </c>
      <c r="L30" s="230"/>
    </row>
    <row r="31" spans="1:12" x14ac:dyDescent="0.2">
      <c r="A31" s="155">
        <v>25</v>
      </c>
      <c r="B31" s="156" t="s">
        <v>38</v>
      </c>
      <c r="C31" s="157">
        <v>0</v>
      </c>
      <c r="D31" s="157">
        <v>0</v>
      </c>
      <c r="E31" s="157">
        <v>0</v>
      </c>
      <c r="F31" s="157">
        <f t="shared" si="2"/>
        <v>0</v>
      </c>
      <c r="G31" s="195">
        <v>0</v>
      </c>
      <c r="H31" s="157">
        <f>(C31/t1a!H31)*100</f>
        <v>0</v>
      </c>
      <c r="I31" s="157">
        <f>(D31/t1a!I31)*100</f>
        <v>0</v>
      </c>
      <c r="J31" s="157">
        <f>(E31/t1a!J31)*100</f>
        <v>0</v>
      </c>
      <c r="K31" s="157">
        <f t="shared" si="3"/>
        <v>0</v>
      </c>
      <c r="L31" s="230"/>
    </row>
    <row r="32" spans="1:12" x14ac:dyDescent="0.2">
      <c r="A32" s="155">
        <v>26</v>
      </c>
      <c r="B32" s="156" t="s">
        <v>39</v>
      </c>
      <c r="C32" s="157">
        <v>0</v>
      </c>
      <c r="D32" s="157">
        <v>0</v>
      </c>
      <c r="E32" s="157">
        <v>0</v>
      </c>
      <c r="F32" s="157">
        <f t="shared" si="2"/>
        <v>0</v>
      </c>
      <c r="G32" s="195">
        <v>0</v>
      </c>
      <c r="H32" s="157">
        <f>(C32/t1a!H32)*100</f>
        <v>0</v>
      </c>
      <c r="I32" s="157">
        <f>(D32/t1a!I32)*100</f>
        <v>0</v>
      </c>
      <c r="J32" s="157">
        <f>(E32/t1a!J32)*100</f>
        <v>0</v>
      </c>
      <c r="K32" s="157">
        <f t="shared" si="3"/>
        <v>0</v>
      </c>
      <c r="L32" s="230"/>
    </row>
    <row r="33" spans="1:12" x14ac:dyDescent="0.2">
      <c r="A33" s="155">
        <v>27</v>
      </c>
      <c r="B33" s="156" t="s">
        <v>40</v>
      </c>
      <c r="C33" s="157">
        <v>0</v>
      </c>
      <c r="D33" s="157">
        <v>0</v>
      </c>
      <c r="E33" s="157">
        <v>0</v>
      </c>
      <c r="F33" s="157">
        <f t="shared" si="2"/>
        <v>0</v>
      </c>
      <c r="G33" s="195">
        <v>0</v>
      </c>
      <c r="H33" s="157">
        <f>(C33/t1a!H33)*100</f>
        <v>0</v>
      </c>
      <c r="I33" s="157">
        <f>(D33/t1a!I33)*100</f>
        <v>0</v>
      </c>
      <c r="J33" s="157">
        <f>(E33/t1a!J33)*100</f>
        <v>0</v>
      </c>
      <c r="K33" s="157">
        <f t="shared" si="3"/>
        <v>0</v>
      </c>
      <c r="L33" s="230"/>
    </row>
    <row r="34" spans="1:12" x14ac:dyDescent="0.2">
      <c r="A34" s="155">
        <v>28</v>
      </c>
      <c r="B34" s="156" t="s">
        <v>41</v>
      </c>
      <c r="C34" s="157">
        <v>0</v>
      </c>
      <c r="D34" s="157">
        <v>0</v>
      </c>
      <c r="E34" s="157">
        <v>0</v>
      </c>
      <c r="F34" s="157">
        <f t="shared" si="2"/>
        <v>0</v>
      </c>
      <c r="G34" s="195">
        <v>0</v>
      </c>
      <c r="H34" s="157">
        <f>(C34/t1a!H34)*100</f>
        <v>0</v>
      </c>
      <c r="I34" s="157">
        <f>(D34/t1a!I34)*100</f>
        <v>0</v>
      </c>
      <c r="J34" s="157">
        <f>(E34/t1a!J34)*100</f>
        <v>0</v>
      </c>
      <c r="K34" s="157">
        <f t="shared" si="3"/>
        <v>0</v>
      </c>
      <c r="L34" s="230"/>
    </row>
    <row r="35" spans="1:12" x14ac:dyDescent="0.2">
      <c r="A35" s="155">
        <v>29</v>
      </c>
      <c r="B35" s="156" t="s">
        <v>42</v>
      </c>
      <c r="C35" s="157">
        <v>0</v>
      </c>
      <c r="D35" s="157">
        <v>0</v>
      </c>
      <c r="E35" s="157">
        <v>0</v>
      </c>
      <c r="F35" s="157">
        <f t="shared" si="2"/>
        <v>0</v>
      </c>
      <c r="G35" s="195">
        <v>0</v>
      </c>
      <c r="H35" s="157">
        <f>(C35/t1a!H35)*100</f>
        <v>0</v>
      </c>
      <c r="I35" s="157">
        <f>(D35/t1a!I35)*100</f>
        <v>0</v>
      </c>
      <c r="J35" s="157">
        <f>(E35/t1a!J35)*100</f>
        <v>0</v>
      </c>
      <c r="K35" s="157">
        <f t="shared" si="3"/>
        <v>0</v>
      </c>
      <c r="L35" s="230"/>
    </row>
    <row r="36" spans="1:12" x14ac:dyDescent="0.2">
      <c r="A36" s="155">
        <v>30</v>
      </c>
      <c r="B36" s="156" t="s">
        <v>43</v>
      </c>
      <c r="C36" s="157">
        <v>0</v>
      </c>
      <c r="D36" s="157">
        <v>0</v>
      </c>
      <c r="E36" s="157">
        <v>0</v>
      </c>
      <c r="F36" s="157">
        <f t="shared" si="2"/>
        <v>0</v>
      </c>
      <c r="G36" s="195">
        <v>0</v>
      </c>
      <c r="H36" s="157">
        <f>(C36/t1a!H36)*100</f>
        <v>0</v>
      </c>
      <c r="I36" s="157">
        <f>(D36/t1a!I36)*100</f>
        <v>0</v>
      </c>
      <c r="J36" s="157">
        <f>(E36/t1a!J36)*100</f>
        <v>0</v>
      </c>
      <c r="K36" s="157">
        <f t="shared" si="3"/>
        <v>0</v>
      </c>
      <c r="L36" s="230"/>
    </row>
    <row r="37" spans="1:12" x14ac:dyDescent="0.2">
      <c r="A37" s="155">
        <v>31</v>
      </c>
      <c r="B37" s="156" t="s">
        <v>44</v>
      </c>
      <c r="C37" s="157">
        <v>0</v>
      </c>
      <c r="D37" s="157">
        <v>0</v>
      </c>
      <c r="E37" s="157">
        <v>0</v>
      </c>
      <c r="F37" s="157">
        <f t="shared" si="2"/>
        <v>0</v>
      </c>
      <c r="G37" s="195">
        <v>0</v>
      </c>
      <c r="H37" s="157">
        <f>(C37/t1a!H37)*100</f>
        <v>0</v>
      </c>
      <c r="I37" s="157">
        <f>(D37/t1a!I37)*100</f>
        <v>0</v>
      </c>
      <c r="J37" s="157">
        <f>(E37/t1a!J37)*100</f>
        <v>0</v>
      </c>
      <c r="K37" s="157">
        <f t="shared" si="3"/>
        <v>0</v>
      </c>
      <c r="L37" s="230"/>
    </row>
    <row r="38" spans="1:12" s="154" customFormat="1" x14ac:dyDescent="0.2">
      <c r="A38" s="232" t="s">
        <v>45</v>
      </c>
      <c r="B38" s="233"/>
      <c r="C38" s="158">
        <f>SUM(C19:C37)</f>
        <v>0</v>
      </c>
      <c r="D38" s="158">
        <f>SUM(D19:D37)</f>
        <v>0</v>
      </c>
      <c r="E38" s="158">
        <f>SUM(E19:E37)</f>
        <v>0</v>
      </c>
      <c r="F38" s="158">
        <f t="shared" ref="F38:F58" si="5">(E38-C38)</f>
        <v>0</v>
      </c>
      <c r="G38" s="195">
        <v>0</v>
      </c>
      <c r="H38" s="158">
        <f>(C38/t1a!H38)*100</f>
        <v>0</v>
      </c>
      <c r="I38" s="158">
        <f>(D38/t1a!I38)*100</f>
        <v>0</v>
      </c>
      <c r="J38" s="158">
        <f>(E38/t1a!J38)*100</f>
        <v>0</v>
      </c>
      <c r="K38" s="158">
        <f t="shared" ref="K38:K58" si="6">(J38-H38)</f>
        <v>0</v>
      </c>
      <c r="L38" s="231"/>
    </row>
    <row r="39" spans="1:12" x14ac:dyDescent="0.2">
      <c r="A39" s="155">
        <v>32</v>
      </c>
      <c r="B39" s="156" t="s">
        <v>46</v>
      </c>
      <c r="C39" s="157">
        <v>0</v>
      </c>
      <c r="D39" s="157">
        <v>0</v>
      </c>
      <c r="E39" s="157">
        <v>0</v>
      </c>
      <c r="F39" s="157">
        <f t="shared" si="5"/>
        <v>0</v>
      </c>
      <c r="G39" s="195">
        <v>0</v>
      </c>
      <c r="H39" s="157">
        <f>(C39/t1a!H39)*100</f>
        <v>0</v>
      </c>
      <c r="I39" s="157">
        <f>(D39/t1a!I39)*100</f>
        <v>0</v>
      </c>
      <c r="J39" s="157">
        <f>(E39/t1a!J39)*100</f>
        <v>0</v>
      </c>
      <c r="K39" s="157">
        <f t="shared" si="6"/>
        <v>0</v>
      </c>
      <c r="L39" s="230"/>
    </row>
    <row r="40" spans="1:12" s="154" customFormat="1" x14ac:dyDescent="0.2">
      <c r="A40" s="232" t="s">
        <v>47</v>
      </c>
      <c r="B40" s="233"/>
      <c r="C40" s="158">
        <f>SUM(C39:C39)</f>
        <v>0</v>
      </c>
      <c r="D40" s="158">
        <f>SUM(D39:D39)</f>
        <v>0</v>
      </c>
      <c r="E40" s="158">
        <f>SUM(E39:E39)</f>
        <v>0</v>
      </c>
      <c r="F40" s="158">
        <f t="shared" si="5"/>
        <v>0</v>
      </c>
      <c r="G40" s="195">
        <v>0</v>
      </c>
      <c r="H40" s="158">
        <f>(C40/t1a!H40)*100</f>
        <v>0</v>
      </c>
      <c r="I40" s="158">
        <f>(D40/t1a!I40)*100</f>
        <v>0</v>
      </c>
      <c r="J40" s="158">
        <f>(E40/t1a!J40)*100</f>
        <v>0</v>
      </c>
      <c r="K40" s="158">
        <f t="shared" si="6"/>
        <v>0</v>
      </c>
      <c r="L40" s="231"/>
    </row>
    <row r="41" spans="1:12" x14ac:dyDescent="0.2">
      <c r="A41" s="155">
        <v>33</v>
      </c>
      <c r="B41" s="156" t="s">
        <v>48</v>
      </c>
      <c r="C41" s="157">
        <v>0</v>
      </c>
      <c r="D41" s="157">
        <v>0</v>
      </c>
      <c r="E41" s="157">
        <v>0</v>
      </c>
      <c r="F41" s="157">
        <f t="shared" si="5"/>
        <v>0</v>
      </c>
      <c r="G41" s="195">
        <v>0</v>
      </c>
      <c r="H41" s="157">
        <f>(C41/t1a!H41)*100</f>
        <v>0</v>
      </c>
      <c r="I41" s="157">
        <f>(D41/t1a!I41)*100</f>
        <v>0</v>
      </c>
      <c r="J41" s="157">
        <f>(E41/t1a!J41)*100</f>
        <v>0</v>
      </c>
      <c r="K41" s="157">
        <f t="shared" si="6"/>
        <v>0</v>
      </c>
      <c r="L41" s="230"/>
    </row>
    <row r="42" spans="1:12" s="154" customFormat="1" x14ac:dyDescent="0.2">
      <c r="A42" s="232" t="s">
        <v>49</v>
      </c>
      <c r="B42" s="233"/>
      <c r="C42" s="158">
        <f>SUM(C41:C41)</f>
        <v>0</v>
      </c>
      <c r="D42" s="158">
        <f>SUM(D41:D41)</f>
        <v>0</v>
      </c>
      <c r="E42" s="158">
        <f>SUM(E41:E41)</f>
        <v>0</v>
      </c>
      <c r="F42" s="158">
        <f t="shared" si="5"/>
        <v>0</v>
      </c>
      <c r="G42" s="195">
        <v>0</v>
      </c>
      <c r="H42" s="158">
        <f>(C42/t1a!H42)*100</f>
        <v>0</v>
      </c>
      <c r="I42" s="158">
        <f>(D42/t1a!I42)*100</f>
        <v>0</v>
      </c>
      <c r="J42" s="158">
        <f>(E42/t1a!J42)*100</f>
        <v>0</v>
      </c>
      <c r="K42" s="158">
        <f t="shared" si="6"/>
        <v>0</v>
      </c>
      <c r="L42" s="231"/>
    </row>
    <row r="43" spans="1:12" x14ac:dyDescent="0.2">
      <c r="A43" s="155">
        <v>34</v>
      </c>
      <c r="B43" s="156" t="s">
        <v>50</v>
      </c>
      <c r="C43" s="157">
        <v>0</v>
      </c>
      <c r="D43" s="157">
        <v>0</v>
      </c>
      <c r="E43" s="157">
        <v>0</v>
      </c>
      <c r="F43" s="157">
        <f t="shared" si="5"/>
        <v>0</v>
      </c>
      <c r="G43" s="195">
        <v>0</v>
      </c>
      <c r="H43" s="157">
        <f>(C43/t1a!H43)*100</f>
        <v>0</v>
      </c>
      <c r="I43" s="157">
        <f>(D43/t1a!I43)*100</f>
        <v>0</v>
      </c>
      <c r="J43" s="157">
        <f>(E43/t1a!J43)*100</f>
        <v>0</v>
      </c>
      <c r="K43" s="157">
        <f t="shared" si="6"/>
        <v>0</v>
      </c>
      <c r="L43" s="230"/>
    </row>
    <row r="44" spans="1:12" x14ac:dyDescent="0.2">
      <c r="A44" s="155">
        <v>35</v>
      </c>
      <c r="B44" s="156" t="s">
        <v>51</v>
      </c>
      <c r="C44" s="157">
        <v>0</v>
      </c>
      <c r="D44" s="157">
        <v>0</v>
      </c>
      <c r="E44" s="157">
        <v>0</v>
      </c>
      <c r="F44" s="157">
        <f t="shared" si="5"/>
        <v>0</v>
      </c>
      <c r="G44" s="195">
        <v>0</v>
      </c>
      <c r="H44" s="157">
        <f>(C44/t1a!H44)*100</f>
        <v>0</v>
      </c>
      <c r="I44" s="157">
        <f>(D44/t1a!I44)*100</f>
        <v>0</v>
      </c>
      <c r="J44" s="157">
        <f>(E44/t1a!J44)*100</f>
        <v>0</v>
      </c>
      <c r="K44" s="157">
        <f t="shared" si="6"/>
        <v>0</v>
      </c>
      <c r="L44" s="230"/>
    </row>
    <row r="45" spans="1:12" x14ac:dyDescent="0.2">
      <c r="A45" s="155">
        <v>36</v>
      </c>
      <c r="B45" s="156" t="s">
        <v>52</v>
      </c>
      <c r="C45" s="157">
        <v>0</v>
      </c>
      <c r="D45" s="157">
        <v>0</v>
      </c>
      <c r="E45" s="157">
        <v>0</v>
      </c>
      <c r="F45" s="157">
        <f t="shared" si="5"/>
        <v>0</v>
      </c>
      <c r="G45" s="195">
        <v>0</v>
      </c>
      <c r="H45" s="157">
        <f>(C45/t1a!H45)*100</f>
        <v>0</v>
      </c>
      <c r="I45" s="157">
        <f>(D45/t1a!I45)*100</f>
        <v>0</v>
      </c>
      <c r="J45" s="157">
        <f>(E45/t1a!J45)*100</f>
        <v>0</v>
      </c>
      <c r="K45" s="157">
        <f t="shared" si="6"/>
        <v>0</v>
      </c>
      <c r="L45" s="230"/>
    </row>
    <row r="46" spans="1:12" x14ac:dyDescent="0.2">
      <c r="A46" s="155">
        <v>37</v>
      </c>
      <c r="B46" s="156" t="s">
        <v>53</v>
      </c>
      <c r="C46" s="157">
        <v>0</v>
      </c>
      <c r="D46" s="157">
        <v>0</v>
      </c>
      <c r="E46" s="157">
        <v>0</v>
      </c>
      <c r="F46" s="157">
        <f t="shared" si="5"/>
        <v>0</v>
      </c>
      <c r="G46" s="195">
        <v>0</v>
      </c>
      <c r="H46" s="157">
        <f>(C46/t1a!H46)*100</f>
        <v>0</v>
      </c>
      <c r="I46" s="157">
        <f>(D46/t1a!I46)*100</f>
        <v>0</v>
      </c>
      <c r="J46" s="157">
        <f>(E46/t1a!J46)*100</f>
        <v>0</v>
      </c>
      <c r="K46" s="157">
        <f t="shared" si="6"/>
        <v>0</v>
      </c>
      <c r="L46" s="230"/>
    </row>
    <row r="47" spans="1:12" x14ac:dyDescent="0.2">
      <c r="A47" s="155">
        <v>38</v>
      </c>
      <c r="B47" s="156" t="s">
        <v>54</v>
      </c>
      <c r="C47" s="157">
        <v>0</v>
      </c>
      <c r="D47" s="157">
        <v>0</v>
      </c>
      <c r="E47" s="157">
        <v>0</v>
      </c>
      <c r="F47" s="157">
        <f t="shared" si="5"/>
        <v>0</v>
      </c>
      <c r="G47" s="195">
        <v>0</v>
      </c>
      <c r="H47" s="157">
        <f>(C47/t1a!H47)*100</f>
        <v>0</v>
      </c>
      <c r="I47" s="157">
        <f>(D47/t1a!I47)*100</f>
        <v>0</v>
      </c>
      <c r="J47" s="157">
        <f>(E47/t1a!J47)*100</f>
        <v>0</v>
      </c>
      <c r="K47" s="157">
        <f t="shared" si="6"/>
        <v>0</v>
      </c>
      <c r="L47" s="230"/>
    </row>
    <row r="48" spans="1:12" x14ac:dyDescent="0.2">
      <c r="A48" s="155">
        <v>39</v>
      </c>
      <c r="B48" s="156" t="s">
        <v>55</v>
      </c>
      <c r="C48" s="157">
        <v>0</v>
      </c>
      <c r="D48" s="157">
        <v>0</v>
      </c>
      <c r="E48" s="157">
        <v>0</v>
      </c>
      <c r="F48" s="157">
        <f t="shared" si="5"/>
        <v>0</v>
      </c>
      <c r="G48" s="195">
        <v>0</v>
      </c>
      <c r="H48" s="157">
        <f>(C48/t1a!H48)*100</f>
        <v>0</v>
      </c>
      <c r="I48" s="157">
        <f>(D48/t1a!I48)*100</f>
        <v>0</v>
      </c>
      <c r="J48" s="157">
        <f>(E48/t1a!J48)*100</f>
        <v>0</v>
      </c>
      <c r="K48" s="157">
        <f t="shared" si="6"/>
        <v>0</v>
      </c>
      <c r="L48" s="230"/>
    </row>
    <row r="49" spans="1:12" x14ac:dyDescent="0.2">
      <c r="A49" s="155">
        <v>40</v>
      </c>
      <c r="B49" s="156" t="s">
        <v>56</v>
      </c>
      <c r="C49" s="157">
        <v>0</v>
      </c>
      <c r="D49" s="157">
        <v>0</v>
      </c>
      <c r="E49" s="157">
        <v>0</v>
      </c>
      <c r="F49" s="157">
        <f t="shared" si="5"/>
        <v>0</v>
      </c>
      <c r="G49" s="195">
        <v>0</v>
      </c>
      <c r="H49" s="157">
        <f>(C49/t1a!H49)*100</f>
        <v>0</v>
      </c>
      <c r="I49" s="157">
        <f>(D49/t1a!I49)*100</f>
        <v>0</v>
      </c>
      <c r="J49" s="157">
        <f>(E49/t1a!J49)*100</f>
        <v>0</v>
      </c>
      <c r="K49" s="157">
        <f t="shared" si="6"/>
        <v>0</v>
      </c>
      <c r="L49" s="230"/>
    </row>
    <row r="50" spans="1:12" s="154" customFormat="1" x14ac:dyDescent="0.2">
      <c r="A50" s="232" t="s">
        <v>57</v>
      </c>
      <c r="B50" s="233"/>
      <c r="C50" s="158">
        <f>SUM(C43:C49)</f>
        <v>0</v>
      </c>
      <c r="D50" s="158">
        <f>SUM(D43:D49)</f>
        <v>0</v>
      </c>
      <c r="E50" s="158">
        <f>SUM(E43:E49)</f>
        <v>0</v>
      </c>
      <c r="F50" s="158">
        <f t="shared" si="5"/>
        <v>0</v>
      </c>
      <c r="G50" s="195">
        <v>0</v>
      </c>
      <c r="H50" s="158">
        <f>(C50/t1a!H50)*100</f>
        <v>0</v>
      </c>
      <c r="I50" s="158">
        <f>(D50/t1a!I50)*100</f>
        <v>0</v>
      </c>
      <c r="J50" s="158">
        <f>(E50/t1a!J50)*100</f>
        <v>0</v>
      </c>
      <c r="K50" s="158">
        <f t="shared" si="6"/>
        <v>0</v>
      </c>
      <c r="L50" s="231"/>
    </row>
    <row r="51" spans="1:12" x14ac:dyDescent="0.2">
      <c r="A51" s="155">
        <v>41</v>
      </c>
      <c r="B51" s="156" t="s">
        <v>58</v>
      </c>
      <c r="C51" s="157">
        <v>0</v>
      </c>
      <c r="D51" s="157">
        <v>0</v>
      </c>
      <c r="E51" s="157">
        <v>0</v>
      </c>
      <c r="F51" s="157">
        <f t="shared" si="5"/>
        <v>0</v>
      </c>
      <c r="G51" s="195">
        <v>0</v>
      </c>
      <c r="H51" s="195">
        <v>0</v>
      </c>
      <c r="I51" s="195">
        <v>0</v>
      </c>
      <c r="J51" s="195">
        <v>0</v>
      </c>
      <c r="K51" s="195">
        <v>0</v>
      </c>
      <c r="L51" s="230"/>
    </row>
    <row r="52" spans="1:12" x14ac:dyDescent="0.2">
      <c r="A52" s="155">
        <v>42</v>
      </c>
      <c r="B52" s="156" t="s">
        <v>59</v>
      </c>
      <c r="C52" s="157">
        <v>0</v>
      </c>
      <c r="D52" s="157">
        <v>0</v>
      </c>
      <c r="E52" s="157">
        <v>0</v>
      </c>
      <c r="F52" s="157">
        <f t="shared" si="5"/>
        <v>0</v>
      </c>
      <c r="G52" s="195">
        <v>0</v>
      </c>
      <c r="H52" s="195">
        <v>0</v>
      </c>
      <c r="I52" s="195">
        <v>0</v>
      </c>
      <c r="J52" s="195">
        <v>0</v>
      </c>
      <c r="K52" s="195">
        <v>0</v>
      </c>
      <c r="L52" s="230"/>
    </row>
    <row r="53" spans="1:12" x14ac:dyDescent="0.2">
      <c r="A53" s="155">
        <v>43</v>
      </c>
      <c r="B53" s="156" t="s">
        <v>60</v>
      </c>
      <c r="C53" s="157">
        <v>0</v>
      </c>
      <c r="D53" s="157">
        <v>0</v>
      </c>
      <c r="E53" s="157">
        <v>0</v>
      </c>
      <c r="F53" s="157">
        <f t="shared" si="5"/>
        <v>0</v>
      </c>
      <c r="G53" s="195">
        <v>0</v>
      </c>
      <c r="H53" s="195">
        <v>0</v>
      </c>
      <c r="I53" s="195">
        <v>0</v>
      </c>
      <c r="J53" s="195">
        <v>0</v>
      </c>
      <c r="K53" s="195">
        <v>0</v>
      </c>
      <c r="L53" s="230"/>
    </row>
    <row r="54" spans="1:12" x14ac:dyDescent="0.2">
      <c r="A54" s="155">
        <v>44</v>
      </c>
      <c r="B54" s="156" t="s">
        <v>61</v>
      </c>
      <c r="C54" s="157">
        <v>0</v>
      </c>
      <c r="D54" s="157">
        <v>0</v>
      </c>
      <c r="E54" s="157">
        <v>0</v>
      </c>
      <c r="F54" s="157">
        <f t="shared" si="5"/>
        <v>0</v>
      </c>
      <c r="G54" s="195">
        <v>0</v>
      </c>
      <c r="H54" s="195">
        <v>0</v>
      </c>
      <c r="I54" s="195">
        <v>0</v>
      </c>
      <c r="J54" s="195">
        <v>0</v>
      </c>
      <c r="K54" s="195">
        <v>0</v>
      </c>
      <c r="L54" s="230"/>
    </row>
    <row r="55" spans="1:12" x14ac:dyDescent="0.2">
      <c r="A55" s="155">
        <v>45</v>
      </c>
      <c r="B55" s="156" t="s">
        <v>62</v>
      </c>
      <c r="C55" s="157">
        <v>0</v>
      </c>
      <c r="D55" s="157">
        <v>0</v>
      </c>
      <c r="E55" s="157">
        <v>0</v>
      </c>
      <c r="F55" s="157">
        <f t="shared" si="5"/>
        <v>0</v>
      </c>
      <c r="G55" s="195">
        <v>0</v>
      </c>
      <c r="H55" s="195">
        <v>0</v>
      </c>
      <c r="I55" s="195">
        <v>0</v>
      </c>
      <c r="J55" s="195">
        <v>0</v>
      </c>
      <c r="K55" s="195">
        <v>0</v>
      </c>
      <c r="L55" s="230"/>
    </row>
    <row r="56" spans="1:12" x14ac:dyDescent="0.2">
      <c r="A56" s="155">
        <v>46</v>
      </c>
      <c r="B56" s="156" t="s">
        <v>63</v>
      </c>
      <c r="C56" s="157">
        <v>0</v>
      </c>
      <c r="D56" s="157">
        <v>0</v>
      </c>
      <c r="E56" s="157">
        <v>0</v>
      </c>
      <c r="F56" s="157">
        <f t="shared" si="5"/>
        <v>0</v>
      </c>
      <c r="G56" s="195">
        <v>0</v>
      </c>
      <c r="H56" s="195">
        <v>0</v>
      </c>
      <c r="I56" s="195">
        <v>0</v>
      </c>
      <c r="J56" s="195">
        <v>0</v>
      </c>
      <c r="K56" s="195">
        <v>0</v>
      </c>
      <c r="L56" s="230"/>
    </row>
    <row r="57" spans="1:12" s="154" customFormat="1" x14ac:dyDescent="0.2">
      <c r="A57" s="232" t="s">
        <v>64</v>
      </c>
      <c r="B57" s="233"/>
      <c r="C57" s="158">
        <f>SUM(C51:C56)</f>
        <v>0</v>
      </c>
      <c r="D57" s="158">
        <f>SUM(D51:D56)</f>
        <v>0</v>
      </c>
      <c r="E57" s="158">
        <f>SUM(E51:E56)</f>
        <v>0</v>
      </c>
      <c r="F57" s="158">
        <f t="shared" si="5"/>
        <v>0</v>
      </c>
      <c r="G57" s="195">
        <v>0</v>
      </c>
      <c r="H57" s="195">
        <v>0</v>
      </c>
      <c r="I57" s="195">
        <v>0</v>
      </c>
      <c r="J57" s="195">
        <v>0</v>
      </c>
      <c r="K57" s="195">
        <v>0</v>
      </c>
      <c r="L57" s="231"/>
    </row>
    <row r="58" spans="1:12" s="154" customFormat="1" x14ac:dyDescent="0.2">
      <c r="A58" s="232" t="s">
        <v>65</v>
      </c>
      <c r="B58" s="233"/>
      <c r="C58" s="158">
        <f>SUM(C18+C38+C40+C42+C50+C57)</f>
        <v>8.5499999999999989</v>
      </c>
      <c r="D58" s="158">
        <f>SUM(D18+D38+D40+D42+D50+D57)</f>
        <v>8.4299999999999979</v>
      </c>
      <c r="E58" s="158">
        <f>SUM(E18+E38+E40+E42+E50+E57)</f>
        <v>8.0499999999999989</v>
      </c>
      <c r="F58" s="158">
        <f t="shared" si="5"/>
        <v>-0.5</v>
      </c>
      <c r="G58" s="160">
        <f t="shared" si="4"/>
        <v>-5.84795321637427</v>
      </c>
      <c r="H58" s="158">
        <f>(C58/t1a!H58)*100</f>
        <v>3.6519132929003174E-3</v>
      </c>
      <c r="I58" s="158">
        <f>(D58/t1a!I58)*100</f>
        <v>3.1727513425950818E-3</v>
      </c>
      <c r="J58" s="158">
        <f>(E58/t1a!J58)*100</f>
        <v>2.9747008162320366E-3</v>
      </c>
      <c r="K58" s="158">
        <f t="shared" si="6"/>
        <v>-6.7721247666828075E-4</v>
      </c>
      <c r="L58" s="231"/>
    </row>
    <row r="59" spans="1:12" x14ac:dyDescent="0.2">
      <c r="G59" s="33" t="str">
        <f t="shared" si="4"/>
        <v/>
      </c>
      <c r="L59" s="230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="115" zoomScaleNormal="115" workbookViewId="0">
      <selection activeCell="N64" sqref="N6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140625" style="12" customWidth="1"/>
    <col min="4" max="4" width="10.42578125" style="12" customWidth="1"/>
    <col min="5" max="5" width="10.5703125" style="12" customWidth="1"/>
    <col min="6" max="6" width="11" style="12" bestFit="1" customWidth="1"/>
    <col min="7" max="7" width="9" style="33" customWidth="1"/>
    <col min="8" max="8" width="11.5703125" style="12" customWidth="1"/>
    <col min="9" max="10" width="10.28515625" style="12" customWidth="1"/>
    <col min="11" max="11" width="11" style="33" bestFit="1" customWidth="1"/>
    <col min="12" max="12" width="8.140625" style="12" customWidth="1"/>
    <col min="13" max="13" width="12.28515625" style="12" customWidth="1"/>
    <col min="14" max="15" width="10.28515625" style="12" customWidth="1"/>
    <col min="16" max="16" width="11" style="33" bestFit="1" customWidth="1"/>
    <col min="17" max="17" width="8.5703125" style="12" customWidth="1"/>
    <col min="18" max="18" width="7.5703125" style="12" customWidth="1"/>
    <col min="19" max="224" width="9.140625" style="12" customWidth="1"/>
    <col min="225" max="16384" width="9.140625" style="12"/>
  </cols>
  <sheetData>
    <row r="1" spans="1:18" s="28" customFormat="1" ht="18" customHeight="1" x14ac:dyDescent="0.2">
      <c r="A1" s="63" t="s">
        <v>212</v>
      </c>
      <c r="C1" s="64" t="s">
        <v>95</v>
      </c>
      <c r="D1" s="63"/>
      <c r="E1" s="63"/>
      <c r="F1" s="63"/>
      <c r="G1" s="63"/>
      <c r="H1" s="63"/>
      <c r="I1" s="63"/>
      <c r="J1" s="63"/>
      <c r="K1" s="63"/>
      <c r="M1" s="63"/>
      <c r="N1" s="63"/>
      <c r="O1" s="63"/>
      <c r="P1" s="63"/>
    </row>
    <row r="2" spans="1:18" s="25" customFormat="1" ht="15.95" customHeight="1" x14ac:dyDescent="0.25">
      <c r="A2" s="14"/>
      <c r="C2" s="247" t="s">
        <v>68</v>
      </c>
      <c r="D2" s="247"/>
      <c r="E2" s="247"/>
      <c r="F2" s="247"/>
      <c r="G2" s="247"/>
      <c r="H2" s="247"/>
      <c r="I2" s="247"/>
      <c r="J2" s="247"/>
      <c r="K2" s="247"/>
      <c r="L2" s="247"/>
      <c r="M2" s="44"/>
      <c r="N2" s="223" t="s">
        <v>2</v>
      </c>
      <c r="O2" s="223"/>
      <c r="P2" s="223"/>
    </row>
    <row r="3" spans="1:18" s="28" customFormat="1" ht="29.25" customHeight="1" x14ac:dyDescent="0.2">
      <c r="A3" s="237" t="s">
        <v>3</v>
      </c>
      <c r="B3" s="237" t="s">
        <v>4</v>
      </c>
      <c r="C3" s="248" t="s">
        <v>96</v>
      </c>
      <c r="D3" s="248"/>
      <c r="E3" s="248"/>
      <c r="F3" s="248"/>
      <c r="G3" s="248"/>
      <c r="H3" s="248" t="s">
        <v>97</v>
      </c>
      <c r="I3" s="248"/>
      <c r="J3" s="248"/>
      <c r="K3" s="248"/>
      <c r="L3" s="248"/>
      <c r="M3" s="248" t="s">
        <v>98</v>
      </c>
      <c r="N3" s="248"/>
      <c r="O3" s="248"/>
      <c r="P3" s="248"/>
      <c r="Q3" s="248"/>
      <c r="R3" s="227" t="s">
        <v>99</v>
      </c>
    </row>
    <row r="4" spans="1:18" s="28" customFormat="1" ht="38.25" customHeight="1" x14ac:dyDescent="0.2">
      <c r="A4" s="237"/>
      <c r="B4" s="237"/>
      <c r="C4" s="71" t="s">
        <v>8</v>
      </c>
      <c r="D4" s="71" t="s">
        <v>9</v>
      </c>
      <c r="E4" s="71" t="s">
        <v>10</v>
      </c>
      <c r="F4" s="237" t="str">
        <f>"GROWTH DURING THE YEAR " &amp;AsOn!D1</f>
        <v>GROWTH DURING THE YEAR 2025-26</v>
      </c>
      <c r="G4" s="237"/>
      <c r="H4" s="71" t="str">
        <f>C4</f>
        <v>As on  31ST MAR 25</v>
      </c>
      <c r="I4" s="71" t="str">
        <f>D4</f>
        <v>As on 31ST DEC 25</v>
      </c>
      <c r="J4" s="71" t="str">
        <f>E4</f>
        <v>As on  31ST MAR 26</v>
      </c>
      <c r="K4" s="237" t="str">
        <f>F4</f>
        <v>GROWTH DURING THE YEAR 2025-26</v>
      </c>
      <c r="L4" s="237"/>
      <c r="M4" s="71" t="str">
        <f>C4</f>
        <v>As on  31ST MAR 25</v>
      </c>
      <c r="N4" s="71" t="str">
        <f>D4</f>
        <v>As on 31ST DEC 25</v>
      </c>
      <c r="O4" s="71" t="str">
        <f>E4</f>
        <v>As on  31ST MAR 26</v>
      </c>
      <c r="P4" s="237" t="str">
        <f>F4</f>
        <v>GROWTH DURING THE YEAR 2025-26</v>
      </c>
      <c r="Q4" s="237"/>
      <c r="R4" s="227"/>
    </row>
    <row r="5" spans="1:18" s="25" customFormat="1" ht="14.25" customHeight="1" x14ac:dyDescent="0.2">
      <c r="A5" s="60"/>
      <c r="B5" s="60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45" t="s">
        <v>11</v>
      </c>
      <c r="G5" s="45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45" t="s">
        <v>11</v>
      </c>
      <c r="L5" s="45" t="s">
        <v>12</v>
      </c>
      <c r="M5" s="34" t="str">
        <f>RIGHT(M4,7)</f>
        <v xml:space="preserve"> MAR 25</v>
      </c>
      <c r="N5" s="34" t="str">
        <f t="shared" ref="N5:O5" si="2">RIGHT(N4,7)</f>
        <v xml:space="preserve"> DEC 25</v>
      </c>
      <c r="O5" s="34" t="str">
        <f t="shared" si="2"/>
        <v xml:space="preserve"> MAR 26</v>
      </c>
      <c r="P5" s="65" t="e">
        <f>+(O5-M5)</f>
        <v>#VALUE!</v>
      </c>
      <c r="Q5" s="45" t="s">
        <v>12</v>
      </c>
      <c r="R5" s="227"/>
    </row>
    <row r="6" spans="1:18" x14ac:dyDescent="0.2">
      <c r="A6" s="169">
        <v>1</v>
      </c>
      <c r="B6" s="170" t="s">
        <v>13</v>
      </c>
      <c r="C6" s="171">
        <v>0.03</v>
      </c>
      <c r="D6" s="171">
        <v>0.3</v>
      </c>
      <c r="E6" s="171">
        <v>0.3</v>
      </c>
      <c r="F6" s="171">
        <f t="shared" ref="F6:G37" si="3">(E6-C6)</f>
        <v>0.27</v>
      </c>
      <c r="G6" s="173">
        <f>IF(C6=0,"",(E6-C6)/C6*100)</f>
        <v>900.00000000000023</v>
      </c>
      <c r="H6" s="171">
        <v>0.08</v>
      </c>
      <c r="I6" s="171">
        <v>9.42</v>
      </c>
      <c r="J6" s="171">
        <v>9.1199999999999992</v>
      </c>
      <c r="K6" s="171">
        <f t="shared" ref="K6:K37" si="4">(J6-H6)</f>
        <v>9.0399999999999991</v>
      </c>
      <c r="L6" s="171">
        <f>IF(H6=0,"",(J6-H6)/H6*100)</f>
        <v>11299.999999999998</v>
      </c>
      <c r="M6" s="171">
        <v>0</v>
      </c>
      <c r="N6" s="171">
        <v>26.6</v>
      </c>
      <c r="O6" s="171">
        <v>45.65</v>
      </c>
      <c r="P6" s="171">
        <f t="shared" ref="P6:P37" si="5">(O6-M6)</f>
        <v>45.65</v>
      </c>
      <c r="Q6" s="171">
        <v>0</v>
      </c>
      <c r="R6" s="230"/>
    </row>
    <row r="7" spans="1:18" x14ac:dyDescent="0.2">
      <c r="A7" s="169">
        <v>2</v>
      </c>
      <c r="B7" s="170" t="s">
        <v>14</v>
      </c>
      <c r="C7" s="171">
        <v>0</v>
      </c>
      <c r="D7" s="171">
        <v>0</v>
      </c>
      <c r="E7" s="171">
        <v>0</v>
      </c>
      <c r="F7" s="171">
        <f t="shared" si="3"/>
        <v>0</v>
      </c>
      <c r="G7" s="173">
        <v>0</v>
      </c>
      <c r="H7" s="171">
        <v>0</v>
      </c>
      <c r="I7" s="171">
        <v>0.28000000000000003</v>
      </c>
      <c r="J7" s="171">
        <v>0.27</v>
      </c>
      <c r="K7" s="171">
        <f t="shared" si="4"/>
        <v>0.27</v>
      </c>
      <c r="L7" s="171">
        <v>0</v>
      </c>
      <c r="M7" s="171">
        <v>0.85</v>
      </c>
      <c r="N7" s="171">
        <v>1.49</v>
      </c>
      <c r="O7" s="171">
        <v>0.89</v>
      </c>
      <c r="P7" s="171">
        <f t="shared" si="5"/>
        <v>4.0000000000000036E-2</v>
      </c>
      <c r="Q7" s="171">
        <f t="shared" ref="Q7:Q60" si="6">IF(M7=0,"",(O7-M7)/M7*100)</f>
        <v>4.7058823529411802</v>
      </c>
      <c r="R7" s="230"/>
    </row>
    <row r="8" spans="1:18" x14ac:dyDescent="0.2">
      <c r="A8" s="169">
        <v>3</v>
      </c>
      <c r="B8" s="170" t="s">
        <v>15</v>
      </c>
      <c r="C8" s="171">
        <v>0</v>
      </c>
      <c r="D8" s="171">
        <v>0</v>
      </c>
      <c r="E8" s="171">
        <v>0</v>
      </c>
      <c r="F8" s="171">
        <f t="shared" si="3"/>
        <v>0</v>
      </c>
      <c r="G8" s="195">
        <v>0</v>
      </c>
      <c r="H8" s="171">
        <v>0.33</v>
      </c>
      <c r="I8" s="171">
        <v>3.49</v>
      </c>
      <c r="J8" s="171">
        <v>6.21</v>
      </c>
      <c r="K8" s="171">
        <f t="shared" si="4"/>
        <v>5.88</v>
      </c>
      <c r="L8" s="171">
        <f t="shared" ref="L7:L60" si="7">IF(H8=0,"",(J8-H8)/H8*100)</f>
        <v>1781.8181818181818</v>
      </c>
      <c r="M8" s="171">
        <v>0</v>
      </c>
      <c r="N8" s="171">
        <v>0</v>
      </c>
      <c r="O8" s="171">
        <v>0</v>
      </c>
      <c r="P8" s="171">
        <f t="shared" si="5"/>
        <v>0</v>
      </c>
      <c r="Q8" s="171">
        <v>0</v>
      </c>
      <c r="R8" s="230"/>
    </row>
    <row r="9" spans="1:18" x14ac:dyDescent="0.2">
      <c r="A9" s="169">
        <v>4</v>
      </c>
      <c r="B9" s="170" t="s">
        <v>16</v>
      </c>
      <c r="C9" s="171">
        <v>0</v>
      </c>
      <c r="D9" s="171">
        <v>0</v>
      </c>
      <c r="E9" s="171">
        <v>0</v>
      </c>
      <c r="F9" s="171">
        <f t="shared" si="3"/>
        <v>0</v>
      </c>
      <c r="G9" s="195">
        <v>0</v>
      </c>
      <c r="H9" s="171">
        <v>1.04</v>
      </c>
      <c r="I9" s="171">
        <v>8.5500000000000007</v>
      </c>
      <c r="J9" s="171">
        <v>14.27</v>
      </c>
      <c r="K9" s="171">
        <f t="shared" si="4"/>
        <v>13.23</v>
      </c>
      <c r="L9" s="171">
        <f t="shared" si="7"/>
        <v>1272.1153846153848</v>
      </c>
      <c r="M9" s="171">
        <v>1.07</v>
      </c>
      <c r="N9" s="171">
        <v>0.02</v>
      </c>
      <c r="O9" s="171">
        <v>0.02</v>
      </c>
      <c r="P9" s="171">
        <f t="shared" si="5"/>
        <v>-1.05</v>
      </c>
      <c r="Q9" s="171">
        <f t="shared" si="6"/>
        <v>-98.130841121495322</v>
      </c>
      <c r="R9" s="230"/>
    </row>
    <row r="10" spans="1:18" x14ac:dyDescent="0.2">
      <c r="A10" s="169">
        <v>5</v>
      </c>
      <c r="B10" s="170" t="s">
        <v>17</v>
      </c>
      <c r="C10" s="171">
        <v>0.64</v>
      </c>
      <c r="D10" s="171">
        <v>0.01</v>
      </c>
      <c r="E10" s="171">
        <v>0</v>
      </c>
      <c r="F10" s="171">
        <f t="shared" si="3"/>
        <v>-0.64</v>
      </c>
      <c r="G10" s="173">
        <f t="shared" ref="G7:G60" si="8">IF(C10=0,"",(E10-C10)/C10*100)</f>
        <v>-100</v>
      </c>
      <c r="H10" s="171">
        <v>7.0000000000000007E-2</v>
      </c>
      <c r="I10" s="171">
        <v>0.06</v>
      </c>
      <c r="J10" s="171">
        <v>0.05</v>
      </c>
      <c r="K10" s="171">
        <f t="shared" si="4"/>
        <v>-2.0000000000000004E-2</v>
      </c>
      <c r="L10" s="171">
        <f t="shared" si="7"/>
        <v>-28.571428571428577</v>
      </c>
      <c r="M10" s="171">
        <v>0.04</v>
      </c>
      <c r="N10" s="171">
        <v>0.05</v>
      </c>
      <c r="O10" s="171">
        <v>0.06</v>
      </c>
      <c r="P10" s="171">
        <f t="shared" si="5"/>
        <v>1.9999999999999997E-2</v>
      </c>
      <c r="Q10" s="171">
        <f t="shared" si="6"/>
        <v>49.999999999999986</v>
      </c>
      <c r="R10" s="230"/>
    </row>
    <row r="11" spans="1:18" x14ac:dyDescent="0.2">
      <c r="A11" s="169">
        <v>6</v>
      </c>
      <c r="B11" s="170" t="s">
        <v>18</v>
      </c>
      <c r="C11" s="171">
        <v>0</v>
      </c>
      <c r="D11" s="171">
        <v>0</v>
      </c>
      <c r="E11" s="171">
        <v>0</v>
      </c>
      <c r="F11" s="171">
        <f t="shared" si="3"/>
        <v>0</v>
      </c>
      <c r="G11" s="173">
        <v>0</v>
      </c>
      <c r="H11" s="171">
        <v>0</v>
      </c>
      <c r="I11" s="171">
        <v>3.18</v>
      </c>
      <c r="J11" s="171">
        <v>8.94</v>
      </c>
      <c r="K11" s="171">
        <f t="shared" si="4"/>
        <v>8.94</v>
      </c>
      <c r="L11" s="171">
        <v>0</v>
      </c>
      <c r="M11" s="171">
        <v>0</v>
      </c>
      <c r="N11" s="171">
        <v>0</v>
      </c>
      <c r="O11" s="171">
        <v>0</v>
      </c>
      <c r="P11" s="171">
        <f t="shared" si="5"/>
        <v>0</v>
      </c>
      <c r="Q11" s="171">
        <v>0</v>
      </c>
      <c r="R11" s="230"/>
    </row>
    <row r="12" spans="1:18" x14ac:dyDescent="0.2">
      <c r="A12" s="169">
        <v>7</v>
      </c>
      <c r="B12" s="170" t="s">
        <v>19</v>
      </c>
      <c r="C12" s="171">
        <v>0</v>
      </c>
      <c r="D12" s="171">
        <v>0</v>
      </c>
      <c r="E12" s="171">
        <v>0</v>
      </c>
      <c r="F12" s="171">
        <f t="shared" si="3"/>
        <v>0</v>
      </c>
      <c r="G12" s="195">
        <v>0</v>
      </c>
      <c r="H12" s="171">
        <v>0</v>
      </c>
      <c r="I12" s="171">
        <v>0</v>
      </c>
      <c r="J12" s="171">
        <v>5</v>
      </c>
      <c r="K12" s="171">
        <f t="shared" si="4"/>
        <v>5</v>
      </c>
      <c r="L12" s="171">
        <v>0</v>
      </c>
      <c r="M12" s="171">
        <v>0.38</v>
      </c>
      <c r="N12" s="171">
        <v>40.619999999999997</v>
      </c>
      <c r="O12" s="171">
        <v>54.57</v>
      </c>
      <c r="P12" s="171">
        <f t="shared" si="5"/>
        <v>54.19</v>
      </c>
      <c r="Q12" s="171">
        <f t="shared" si="6"/>
        <v>14260.526315789473</v>
      </c>
      <c r="R12" s="230"/>
    </row>
    <row r="13" spans="1:18" x14ac:dyDescent="0.2">
      <c r="A13" s="169">
        <v>8</v>
      </c>
      <c r="B13" s="170" t="s">
        <v>20</v>
      </c>
      <c r="C13" s="171">
        <v>7.0000000000000007E-2</v>
      </c>
      <c r="D13" s="171">
        <v>0</v>
      </c>
      <c r="E13" s="171">
        <v>0</v>
      </c>
      <c r="F13" s="171">
        <f t="shared" si="3"/>
        <v>-7.0000000000000007E-2</v>
      </c>
      <c r="G13" s="173">
        <f t="shared" si="8"/>
        <v>-100</v>
      </c>
      <c r="H13" s="171">
        <v>0.01</v>
      </c>
      <c r="I13" s="171">
        <v>0.23</v>
      </c>
      <c r="J13" s="171">
        <v>0.51</v>
      </c>
      <c r="K13" s="171">
        <f t="shared" si="4"/>
        <v>0.5</v>
      </c>
      <c r="L13" s="171">
        <f t="shared" si="7"/>
        <v>5000</v>
      </c>
      <c r="M13" s="171">
        <v>0.4</v>
      </c>
      <c r="N13" s="171">
        <v>0.36</v>
      </c>
      <c r="O13" s="171">
        <v>0.34</v>
      </c>
      <c r="P13" s="171">
        <f t="shared" si="5"/>
        <v>-0.06</v>
      </c>
      <c r="Q13" s="171">
        <f t="shared" si="6"/>
        <v>-15</v>
      </c>
      <c r="R13" s="230"/>
    </row>
    <row r="14" spans="1:18" x14ac:dyDescent="0.2">
      <c r="A14" s="169">
        <v>9</v>
      </c>
      <c r="B14" s="170" t="s">
        <v>21</v>
      </c>
      <c r="C14" s="171">
        <v>0</v>
      </c>
      <c r="D14" s="171">
        <v>0</v>
      </c>
      <c r="E14" s="171">
        <v>0</v>
      </c>
      <c r="F14" s="171">
        <f t="shared" si="3"/>
        <v>0</v>
      </c>
      <c r="G14" s="193">
        <f t="shared" si="3"/>
        <v>0</v>
      </c>
      <c r="H14" s="171">
        <v>1.84</v>
      </c>
      <c r="I14" s="171">
        <v>12.65</v>
      </c>
      <c r="J14" s="171">
        <v>31.8</v>
      </c>
      <c r="K14" s="171">
        <f t="shared" si="4"/>
        <v>29.96</v>
      </c>
      <c r="L14" s="171">
        <f t="shared" si="7"/>
        <v>1628.2608695652173</v>
      </c>
      <c r="M14" s="171">
        <v>0.34</v>
      </c>
      <c r="N14" s="171">
        <v>0.37</v>
      </c>
      <c r="O14" s="171">
        <v>0.5</v>
      </c>
      <c r="P14" s="171">
        <f t="shared" si="5"/>
        <v>0.15999999999999998</v>
      </c>
      <c r="Q14" s="171">
        <f t="shared" si="6"/>
        <v>47.058823529411754</v>
      </c>
      <c r="R14" s="230"/>
    </row>
    <row r="15" spans="1:18" x14ac:dyDescent="0.2">
      <c r="A15" s="169">
        <v>10</v>
      </c>
      <c r="B15" s="170" t="s">
        <v>22</v>
      </c>
      <c r="C15" s="171">
        <v>0</v>
      </c>
      <c r="D15" s="171">
        <v>4.51</v>
      </c>
      <c r="E15" s="171">
        <v>5.58</v>
      </c>
      <c r="F15" s="171">
        <f t="shared" si="3"/>
        <v>5.58</v>
      </c>
      <c r="G15" s="193">
        <f t="shared" si="3"/>
        <v>1.0700000000000003</v>
      </c>
      <c r="H15" s="171">
        <v>18.190000000000001</v>
      </c>
      <c r="I15" s="171">
        <v>161.62</v>
      </c>
      <c r="J15" s="171">
        <v>328.89</v>
      </c>
      <c r="K15" s="171">
        <f t="shared" si="4"/>
        <v>310.7</v>
      </c>
      <c r="L15" s="171">
        <f t="shared" si="7"/>
        <v>1708.0813633864761</v>
      </c>
      <c r="M15" s="171">
        <v>0</v>
      </c>
      <c r="N15" s="171">
        <v>0</v>
      </c>
      <c r="O15" s="171">
        <v>0</v>
      </c>
      <c r="P15" s="171">
        <f t="shared" si="5"/>
        <v>0</v>
      </c>
      <c r="Q15" s="171">
        <v>0</v>
      </c>
      <c r="R15" s="230"/>
    </row>
    <row r="16" spans="1:18" x14ac:dyDescent="0.2">
      <c r="A16" s="169">
        <v>11</v>
      </c>
      <c r="B16" s="170" t="s">
        <v>23</v>
      </c>
      <c r="C16" s="171">
        <v>54.58</v>
      </c>
      <c r="D16" s="171">
        <v>54.58</v>
      </c>
      <c r="E16" s="171">
        <v>54.58</v>
      </c>
      <c r="F16" s="171">
        <f t="shared" si="3"/>
        <v>0</v>
      </c>
      <c r="G16" s="173">
        <f t="shared" si="8"/>
        <v>0</v>
      </c>
      <c r="H16" s="171">
        <v>0.01</v>
      </c>
      <c r="I16" s="171">
        <v>0.01</v>
      </c>
      <c r="J16" s="171">
        <v>0.01</v>
      </c>
      <c r="K16" s="171">
        <f t="shared" si="4"/>
        <v>0</v>
      </c>
      <c r="L16" s="171">
        <f t="shared" si="7"/>
        <v>0</v>
      </c>
      <c r="M16" s="171">
        <v>37.56</v>
      </c>
      <c r="N16" s="171">
        <v>35.4</v>
      </c>
      <c r="O16" s="171">
        <v>45.73</v>
      </c>
      <c r="P16" s="171">
        <f t="shared" si="5"/>
        <v>8.1699999999999946</v>
      </c>
      <c r="Q16" s="171">
        <f t="shared" si="6"/>
        <v>21.751863684771017</v>
      </c>
      <c r="R16" s="230"/>
    </row>
    <row r="17" spans="1:18" x14ac:dyDescent="0.2">
      <c r="A17" s="169">
        <v>12</v>
      </c>
      <c r="B17" s="170" t="s">
        <v>24</v>
      </c>
      <c r="C17" s="171">
        <v>0</v>
      </c>
      <c r="D17" s="171">
        <v>0.45</v>
      </c>
      <c r="E17" s="171">
        <v>0.69</v>
      </c>
      <c r="F17" s="171">
        <f t="shared" si="3"/>
        <v>0.69</v>
      </c>
      <c r="G17" s="173">
        <v>0</v>
      </c>
      <c r="H17" s="171">
        <v>0</v>
      </c>
      <c r="I17" s="171">
        <v>0</v>
      </c>
      <c r="J17" s="171">
        <v>0</v>
      </c>
      <c r="K17" s="171">
        <f t="shared" si="4"/>
        <v>0</v>
      </c>
      <c r="L17" s="171">
        <v>0</v>
      </c>
      <c r="M17" s="171">
        <v>0.05</v>
      </c>
      <c r="N17" s="171">
        <v>0.04</v>
      </c>
      <c r="O17" s="171">
        <v>0.04</v>
      </c>
      <c r="P17" s="171">
        <f t="shared" si="5"/>
        <v>-1.0000000000000002E-2</v>
      </c>
      <c r="Q17" s="171">
        <f t="shared" si="6"/>
        <v>-20.000000000000004</v>
      </c>
      <c r="R17" s="230"/>
    </row>
    <row r="18" spans="1:18" s="168" customFormat="1" x14ac:dyDescent="0.2">
      <c r="A18" s="232" t="s">
        <v>25</v>
      </c>
      <c r="B18" s="233"/>
      <c r="C18" s="172">
        <f>SUM(C6:C17)</f>
        <v>55.32</v>
      </c>
      <c r="D18" s="172">
        <f>SUM(D6:D17)</f>
        <v>59.85</v>
      </c>
      <c r="E18" s="172">
        <f>SUM(E6:E17)</f>
        <v>61.15</v>
      </c>
      <c r="F18" s="172">
        <f t="shared" si="3"/>
        <v>5.8299999999999983</v>
      </c>
      <c r="G18" s="174">
        <f t="shared" si="8"/>
        <v>10.538684020245839</v>
      </c>
      <c r="H18" s="172">
        <f>SUM(H6:H17)</f>
        <v>21.570000000000004</v>
      </c>
      <c r="I18" s="172">
        <f>SUM(I6:I17)</f>
        <v>199.49</v>
      </c>
      <c r="J18" s="172">
        <f>SUM(J6:J17)</f>
        <v>405.07</v>
      </c>
      <c r="K18" s="172">
        <f t="shared" si="4"/>
        <v>383.5</v>
      </c>
      <c r="L18" s="172">
        <f t="shared" si="7"/>
        <v>1777.932313398238</v>
      </c>
      <c r="M18" s="172">
        <f>SUM(M6:M17)</f>
        <v>40.69</v>
      </c>
      <c r="N18" s="172">
        <f>SUM(N6:N17)</f>
        <v>104.95</v>
      </c>
      <c r="O18" s="172">
        <f>SUM(O6:O17)</f>
        <v>147.79999999999998</v>
      </c>
      <c r="P18" s="172">
        <f t="shared" si="5"/>
        <v>107.10999999999999</v>
      </c>
      <c r="Q18" s="172">
        <f t="shared" si="6"/>
        <v>263.23420987957729</v>
      </c>
      <c r="R18" s="231"/>
    </row>
    <row r="19" spans="1:18" x14ac:dyDescent="0.2">
      <c r="A19" s="169">
        <v>13</v>
      </c>
      <c r="B19" s="170" t="s">
        <v>26</v>
      </c>
      <c r="C19" s="171">
        <v>0</v>
      </c>
      <c r="D19" s="171">
        <v>0</v>
      </c>
      <c r="E19" s="171">
        <v>0</v>
      </c>
      <c r="F19" s="171">
        <f t="shared" si="3"/>
        <v>0</v>
      </c>
      <c r="G19" s="173">
        <v>0</v>
      </c>
      <c r="H19" s="171">
        <v>0</v>
      </c>
      <c r="I19" s="171">
        <v>0</v>
      </c>
      <c r="J19" s="171">
        <v>20</v>
      </c>
      <c r="K19" s="171">
        <f t="shared" si="4"/>
        <v>20</v>
      </c>
      <c r="L19" s="171">
        <v>0</v>
      </c>
      <c r="M19" s="171">
        <v>34.04</v>
      </c>
      <c r="N19" s="171">
        <v>20.65</v>
      </c>
      <c r="O19" s="171">
        <v>20.94</v>
      </c>
      <c r="P19" s="171">
        <f t="shared" si="5"/>
        <v>-13.099999999999998</v>
      </c>
      <c r="Q19" s="171">
        <f t="shared" si="6"/>
        <v>-38.484136310223263</v>
      </c>
      <c r="R19" s="230"/>
    </row>
    <row r="20" spans="1:18" x14ac:dyDescent="0.2">
      <c r="A20" s="169">
        <v>14</v>
      </c>
      <c r="B20" s="170" t="s">
        <v>27</v>
      </c>
      <c r="C20" s="171">
        <v>0</v>
      </c>
      <c r="D20" s="171">
        <v>0</v>
      </c>
      <c r="E20" s="171">
        <v>0</v>
      </c>
      <c r="F20" s="171">
        <f t="shared" si="3"/>
        <v>0</v>
      </c>
      <c r="G20" s="195">
        <v>0</v>
      </c>
      <c r="H20" s="171">
        <v>0</v>
      </c>
      <c r="I20" s="171">
        <v>0</v>
      </c>
      <c r="J20" s="171">
        <v>0</v>
      </c>
      <c r="K20" s="171">
        <f t="shared" si="4"/>
        <v>0</v>
      </c>
      <c r="L20" s="193">
        <v>0</v>
      </c>
      <c r="M20" s="171">
        <v>232.14</v>
      </c>
      <c r="N20" s="171">
        <v>73.7</v>
      </c>
      <c r="O20" s="171">
        <v>58.15</v>
      </c>
      <c r="P20" s="171">
        <f t="shared" si="5"/>
        <v>-173.98999999999998</v>
      </c>
      <c r="Q20" s="171">
        <f t="shared" si="6"/>
        <v>-74.950460928749891</v>
      </c>
      <c r="R20" s="230"/>
    </row>
    <row r="21" spans="1:18" x14ac:dyDescent="0.2">
      <c r="A21" s="169">
        <v>15</v>
      </c>
      <c r="B21" s="170" t="s">
        <v>28</v>
      </c>
      <c r="C21" s="171">
        <v>0.49</v>
      </c>
      <c r="D21" s="171">
        <v>0</v>
      </c>
      <c r="E21" s="171">
        <v>0</v>
      </c>
      <c r="F21" s="171">
        <f t="shared" si="3"/>
        <v>-0.49</v>
      </c>
      <c r="G21" s="173">
        <f t="shared" si="8"/>
        <v>-100</v>
      </c>
      <c r="H21" s="171">
        <v>0</v>
      </c>
      <c r="I21" s="171">
        <v>0</v>
      </c>
      <c r="J21" s="171">
        <v>0</v>
      </c>
      <c r="K21" s="171">
        <f t="shared" si="4"/>
        <v>0</v>
      </c>
      <c r="L21" s="193">
        <v>0</v>
      </c>
      <c r="M21" s="171">
        <v>0</v>
      </c>
      <c r="N21" s="171">
        <v>0</v>
      </c>
      <c r="O21" s="171">
        <v>0</v>
      </c>
      <c r="P21" s="171">
        <f t="shared" si="5"/>
        <v>0</v>
      </c>
      <c r="Q21" s="171">
        <v>0</v>
      </c>
      <c r="R21" s="230"/>
    </row>
    <row r="22" spans="1:18" x14ac:dyDescent="0.2">
      <c r="A22" s="169">
        <v>16</v>
      </c>
      <c r="B22" s="170" t="s">
        <v>29</v>
      </c>
      <c r="C22" s="171">
        <v>1.44</v>
      </c>
      <c r="D22" s="171">
        <v>8.61</v>
      </c>
      <c r="E22" s="171">
        <v>8.58</v>
      </c>
      <c r="F22" s="171">
        <f t="shared" si="3"/>
        <v>7.1400000000000006</v>
      </c>
      <c r="G22" s="173">
        <f t="shared" si="8"/>
        <v>495.83333333333337</v>
      </c>
      <c r="H22" s="171">
        <v>0</v>
      </c>
      <c r="I22" s="171">
        <v>0</v>
      </c>
      <c r="J22" s="171">
        <v>0</v>
      </c>
      <c r="K22" s="171">
        <f t="shared" si="4"/>
        <v>0</v>
      </c>
      <c r="L22" s="193">
        <v>0</v>
      </c>
      <c r="M22" s="171">
        <v>0.03</v>
      </c>
      <c r="N22" s="171">
        <v>0.01</v>
      </c>
      <c r="O22" s="171">
        <v>0.01</v>
      </c>
      <c r="P22" s="171">
        <f t="shared" si="5"/>
        <v>-1.9999999999999997E-2</v>
      </c>
      <c r="Q22" s="171">
        <f t="shared" si="6"/>
        <v>-66.666666666666657</v>
      </c>
      <c r="R22" s="230"/>
    </row>
    <row r="23" spans="1:18" x14ac:dyDescent="0.2">
      <c r="A23" s="169">
        <v>17</v>
      </c>
      <c r="B23" s="170" t="s">
        <v>30</v>
      </c>
      <c r="C23" s="171">
        <v>0</v>
      </c>
      <c r="D23" s="171">
        <v>0</v>
      </c>
      <c r="E23" s="171">
        <v>0</v>
      </c>
      <c r="F23" s="171">
        <f t="shared" si="3"/>
        <v>0</v>
      </c>
      <c r="G23" s="173">
        <v>0</v>
      </c>
      <c r="H23" s="171">
        <v>0</v>
      </c>
      <c r="I23" s="171">
        <v>0</v>
      </c>
      <c r="J23" s="171">
        <v>0</v>
      </c>
      <c r="K23" s="171">
        <f t="shared" si="4"/>
        <v>0</v>
      </c>
      <c r="L23" s="193">
        <v>0</v>
      </c>
      <c r="M23" s="171">
        <v>1.69</v>
      </c>
      <c r="N23" s="171">
        <v>0.97</v>
      </c>
      <c r="O23" s="171">
        <v>0.3</v>
      </c>
      <c r="P23" s="171">
        <f t="shared" si="5"/>
        <v>-1.39</v>
      </c>
      <c r="Q23" s="171">
        <f t="shared" si="6"/>
        <v>-82.248520710059168</v>
      </c>
      <c r="R23" s="230"/>
    </row>
    <row r="24" spans="1:18" x14ac:dyDescent="0.2">
      <c r="A24" s="169">
        <v>18</v>
      </c>
      <c r="B24" s="170" t="s">
        <v>31</v>
      </c>
      <c r="C24" s="171">
        <v>0</v>
      </c>
      <c r="D24" s="171">
        <v>0</v>
      </c>
      <c r="E24" s="171">
        <v>0</v>
      </c>
      <c r="F24" s="171">
        <f t="shared" si="3"/>
        <v>0</v>
      </c>
      <c r="G24" s="195">
        <v>0</v>
      </c>
      <c r="H24" s="171">
        <v>0</v>
      </c>
      <c r="I24" s="171">
        <v>0</v>
      </c>
      <c r="J24" s="171">
        <v>0.06</v>
      </c>
      <c r="K24" s="171">
        <f t="shared" si="4"/>
        <v>0.06</v>
      </c>
      <c r="L24" s="193">
        <v>0</v>
      </c>
      <c r="M24" s="171">
        <v>22.48</v>
      </c>
      <c r="N24" s="171">
        <v>7.1</v>
      </c>
      <c r="O24" s="171">
        <v>4.53</v>
      </c>
      <c r="P24" s="171">
        <f t="shared" si="5"/>
        <v>-17.95</v>
      </c>
      <c r="Q24" s="171">
        <f t="shared" si="6"/>
        <v>-79.84875444839858</v>
      </c>
      <c r="R24" s="230"/>
    </row>
    <row r="25" spans="1:18" x14ac:dyDescent="0.2">
      <c r="A25" s="169">
        <v>19</v>
      </c>
      <c r="B25" s="170" t="s">
        <v>32</v>
      </c>
      <c r="C25" s="171">
        <v>0</v>
      </c>
      <c r="D25" s="171">
        <v>0</v>
      </c>
      <c r="E25" s="171">
        <v>0</v>
      </c>
      <c r="F25" s="171">
        <f t="shared" si="3"/>
        <v>0</v>
      </c>
      <c r="G25" s="195">
        <v>0</v>
      </c>
      <c r="H25" s="171">
        <v>0</v>
      </c>
      <c r="I25" s="171">
        <v>0</v>
      </c>
      <c r="J25" s="171">
        <v>0</v>
      </c>
      <c r="K25" s="171">
        <f t="shared" si="4"/>
        <v>0</v>
      </c>
      <c r="L25" s="193">
        <v>0</v>
      </c>
      <c r="M25" s="171">
        <v>53.33</v>
      </c>
      <c r="N25" s="171">
        <v>49.62</v>
      </c>
      <c r="O25" s="171">
        <v>55.56</v>
      </c>
      <c r="P25" s="171">
        <f t="shared" si="5"/>
        <v>2.230000000000004</v>
      </c>
      <c r="Q25" s="171">
        <f t="shared" si="6"/>
        <v>4.1815113444590368</v>
      </c>
      <c r="R25" s="230"/>
    </row>
    <row r="26" spans="1:18" x14ac:dyDescent="0.2">
      <c r="A26" s="169">
        <v>20</v>
      </c>
      <c r="B26" s="170" t="s">
        <v>33</v>
      </c>
      <c r="C26" s="171">
        <v>0</v>
      </c>
      <c r="D26" s="171">
        <v>0.89</v>
      </c>
      <c r="E26" s="171">
        <v>2.21</v>
      </c>
      <c r="F26" s="171">
        <f t="shared" si="3"/>
        <v>2.21</v>
      </c>
      <c r="G26" s="195">
        <v>0</v>
      </c>
      <c r="H26" s="171">
        <v>0.16</v>
      </c>
      <c r="I26" s="171">
        <v>0.46</v>
      </c>
      <c r="J26" s="171">
        <v>1.06</v>
      </c>
      <c r="K26" s="171">
        <f t="shared" si="4"/>
        <v>0.9</v>
      </c>
      <c r="L26" s="171">
        <f t="shared" si="7"/>
        <v>562.5</v>
      </c>
      <c r="M26" s="171">
        <v>0.01</v>
      </c>
      <c r="N26" s="171">
        <v>0.01</v>
      </c>
      <c r="O26" s="171">
        <v>0.03</v>
      </c>
      <c r="P26" s="171">
        <f t="shared" si="5"/>
        <v>1.9999999999999997E-2</v>
      </c>
      <c r="Q26" s="171">
        <f t="shared" si="6"/>
        <v>199.99999999999994</v>
      </c>
      <c r="R26" s="230"/>
    </row>
    <row r="27" spans="1:18" x14ac:dyDescent="0.2">
      <c r="A27" s="169">
        <v>21</v>
      </c>
      <c r="B27" s="170" t="s">
        <v>34</v>
      </c>
      <c r="C27" s="171">
        <v>0.64</v>
      </c>
      <c r="D27" s="171">
        <v>0.17</v>
      </c>
      <c r="E27" s="171">
        <v>0.09</v>
      </c>
      <c r="F27" s="171">
        <f t="shared" si="3"/>
        <v>-0.55000000000000004</v>
      </c>
      <c r="G27" s="173">
        <f t="shared" si="8"/>
        <v>-85.9375</v>
      </c>
      <c r="H27" s="171">
        <v>0</v>
      </c>
      <c r="I27" s="171">
        <v>0</v>
      </c>
      <c r="J27" s="171">
        <v>0</v>
      </c>
      <c r="K27" s="171">
        <f t="shared" si="4"/>
        <v>0</v>
      </c>
      <c r="L27" s="171">
        <v>0</v>
      </c>
      <c r="M27" s="171">
        <v>0</v>
      </c>
      <c r="N27" s="171">
        <v>0</v>
      </c>
      <c r="O27" s="171">
        <v>0</v>
      </c>
      <c r="P27" s="171">
        <f t="shared" si="5"/>
        <v>0</v>
      </c>
      <c r="Q27" s="171" t="str">
        <f t="shared" si="6"/>
        <v/>
      </c>
      <c r="R27" s="230"/>
    </row>
    <row r="28" spans="1:18" x14ac:dyDescent="0.2">
      <c r="A28" s="169">
        <v>22</v>
      </c>
      <c r="B28" s="170" t="s">
        <v>35</v>
      </c>
      <c r="C28" s="171">
        <v>0</v>
      </c>
      <c r="D28" s="171">
        <v>0.02</v>
      </c>
      <c r="E28" s="171">
        <v>0.01</v>
      </c>
      <c r="F28" s="171">
        <f t="shared" si="3"/>
        <v>0.01</v>
      </c>
      <c r="G28" s="173">
        <v>0</v>
      </c>
      <c r="H28" s="171">
        <v>0</v>
      </c>
      <c r="I28" s="171">
        <v>0</v>
      </c>
      <c r="J28" s="171">
        <v>0</v>
      </c>
      <c r="K28" s="171">
        <f t="shared" si="4"/>
        <v>0</v>
      </c>
      <c r="L28" s="193">
        <v>0</v>
      </c>
      <c r="M28" s="171">
        <v>5.24</v>
      </c>
      <c r="N28" s="171">
        <v>1.76</v>
      </c>
      <c r="O28" s="171">
        <v>2.06</v>
      </c>
      <c r="P28" s="171">
        <f t="shared" si="5"/>
        <v>-3.18</v>
      </c>
      <c r="Q28" s="171">
        <f t="shared" si="6"/>
        <v>-60.687022900763353</v>
      </c>
      <c r="R28" s="230"/>
    </row>
    <row r="29" spans="1:18" x14ac:dyDescent="0.2">
      <c r="A29" s="169">
        <v>23</v>
      </c>
      <c r="B29" s="170" t="s">
        <v>36</v>
      </c>
      <c r="C29" s="171">
        <v>0</v>
      </c>
      <c r="D29" s="171">
        <v>0</v>
      </c>
      <c r="E29" s="171">
        <v>0.04</v>
      </c>
      <c r="F29" s="171">
        <f t="shared" si="3"/>
        <v>0.04</v>
      </c>
      <c r="G29" s="195">
        <v>0</v>
      </c>
      <c r="H29" s="171">
        <v>0</v>
      </c>
      <c r="I29" s="171">
        <v>0.02</v>
      </c>
      <c r="J29" s="171">
        <v>0.09</v>
      </c>
      <c r="K29" s="171">
        <f t="shared" si="4"/>
        <v>0.09</v>
      </c>
      <c r="L29" s="193">
        <v>0</v>
      </c>
      <c r="M29" s="171">
        <v>0.48</v>
      </c>
      <c r="N29" s="171">
        <v>2.36</v>
      </c>
      <c r="O29" s="171">
        <v>2.69</v>
      </c>
      <c r="P29" s="171">
        <f t="shared" si="5"/>
        <v>2.21</v>
      </c>
      <c r="Q29" s="171">
        <f t="shared" si="6"/>
        <v>460.41666666666669</v>
      </c>
      <c r="R29" s="230"/>
    </row>
    <row r="30" spans="1:18" x14ac:dyDescent="0.2">
      <c r="A30" s="169">
        <v>24</v>
      </c>
      <c r="B30" s="170" t="s">
        <v>37</v>
      </c>
      <c r="C30" s="171">
        <v>0</v>
      </c>
      <c r="D30" s="171">
        <v>0</v>
      </c>
      <c r="E30" s="171">
        <v>0</v>
      </c>
      <c r="F30" s="171">
        <f t="shared" si="3"/>
        <v>0</v>
      </c>
      <c r="G30" s="195">
        <v>0</v>
      </c>
      <c r="H30" s="171">
        <v>0</v>
      </c>
      <c r="I30" s="171">
        <v>0</v>
      </c>
      <c r="J30" s="171">
        <v>0</v>
      </c>
      <c r="K30" s="171">
        <f t="shared" si="4"/>
        <v>0</v>
      </c>
      <c r="L30" s="193">
        <v>0</v>
      </c>
      <c r="M30" s="171">
        <v>0.04</v>
      </c>
      <c r="N30" s="171">
        <v>0.65</v>
      </c>
      <c r="O30" s="171">
        <v>0.52</v>
      </c>
      <c r="P30" s="171">
        <f t="shared" si="5"/>
        <v>0.48000000000000004</v>
      </c>
      <c r="Q30" s="171">
        <f t="shared" si="6"/>
        <v>1200</v>
      </c>
      <c r="R30" s="230"/>
    </row>
    <row r="31" spans="1:18" x14ac:dyDescent="0.2">
      <c r="A31" s="169">
        <v>25</v>
      </c>
      <c r="B31" s="170" t="s">
        <v>38</v>
      </c>
      <c r="C31" s="171">
        <v>0</v>
      </c>
      <c r="D31" s="171">
        <v>0</v>
      </c>
      <c r="E31" s="171">
        <v>0</v>
      </c>
      <c r="F31" s="171">
        <f t="shared" si="3"/>
        <v>0</v>
      </c>
      <c r="G31" s="195">
        <v>0</v>
      </c>
      <c r="H31" s="171">
        <v>0</v>
      </c>
      <c r="I31" s="171">
        <v>0</v>
      </c>
      <c r="J31" s="171">
        <v>0</v>
      </c>
      <c r="K31" s="171">
        <f t="shared" si="4"/>
        <v>0</v>
      </c>
      <c r="L31" s="193">
        <v>0</v>
      </c>
      <c r="M31" s="171">
        <v>0</v>
      </c>
      <c r="N31" s="171">
        <v>0</v>
      </c>
      <c r="O31" s="171">
        <v>0</v>
      </c>
      <c r="P31" s="171">
        <f t="shared" si="5"/>
        <v>0</v>
      </c>
      <c r="Q31" s="171">
        <v>0</v>
      </c>
      <c r="R31" s="230"/>
    </row>
    <row r="32" spans="1:18" x14ac:dyDescent="0.2">
      <c r="A32" s="169">
        <v>26</v>
      </c>
      <c r="B32" s="170" t="s">
        <v>39</v>
      </c>
      <c r="C32" s="171">
        <v>0</v>
      </c>
      <c r="D32" s="171">
        <v>0</v>
      </c>
      <c r="E32" s="171">
        <v>0</v>
      </c>
      <c r="F32" s="171">
        <f t="shared" si="3"/>
        <v>0</v>
      </c>
      <c r="G32" s="195">
        <v>0</v>
      </c>
      <c r="H32" s="171">
        <v>0</v>
      </c>
      <c r="I32" s="171">
        <v>0</v>
      </c>
      <c r="J32" s="171">
        <v>0</v>
      </c>
      <c r="K32" s="171">
        <f t="shared" si="4"/>
        <v>0</v>
      </c>
      <c r="L32" s="193">
        <v>0</v>
      </c>
      <c r="M32" s="171">
        <v>33.5</v>
      </c>
      <c r="N32" s="171">
        <v>10.93</v>
      </c>
      <c r="O32" s="171">
        <v>9.7799999999999994</v>
      </c>
      <c r="P32" s="171">
        <f t="shared" si="5"/>
        <v>-23.72</v>
      </c>
      <c r="Q32" s="171">
        <f t="shared" si="6"/>
        <v>-70.805970149253724</v>
      </c>
      <c r="R32" s="230"/>
    </row>
    <row r="33" spans="1:18" x14ac:dyDescent="0.2">
      <c r="A33" s="169">
        <v>27</v>
      </c>
      <c r="B33" s="170" t="s">
        <v>40</v>
      </c>
      <c r="C33" s="171">
        <v>0.16</v>
      </c>
      <c r="D33" s="171">
        <v>0.04</v>
      </c>
      <c r="E33" s="171">
        <v>0.01</v>
      </c>
      <c r="F33" s="171">
        <f t="shared" si="3"/>
        <v>-0.15</v>
      </c>
      <c r="G33" s="173">
        <f t="shared" si="8"/>
        <v>-93.75</v>
      </c>
      <c r="H33" s="171">
        <v>0</v>
      </c>
      <c r="I33" s="171">
        <v>0</v>
      </c>
      <c r="J33" s="171">
        <v>0</v>
      </c>
      <c r="K33" s="171">
        <f t="shared" si="4"/>
        <v>0</v>
      </c>
      <c r="L33" s="193">
        <v>0</v>
      </c>
      <c r="M33" s="171">
        <v>1.79</v>
      </c>
      <c r="N33" s="171">
        <v>0.59</v>
      </c>
      <c r="O33" s="171">
        <v>0.12</v>
      </c>
      <c r="P33" s="171">
        <f t="shared" si="5"/>
        <v>-1.67</v>
      </c>
      <c r="Q33" s="171">
        <f t="shared" si="6"/>
        <v>-93.296089385474858</v>
      </c>
      <c r="R33" s="230"/>
    </row>
    <row r="34" spans="1:18" x14ac:dyDescent="0.2">
      <c r="A34" s="169">
        <v>28</v>
      </c>
      <c r="B34" s="170" t="s">
        <v>41</v>
      </c>
      <c r="C34" s="171">
        <v>0</v>
      </c>
      <c r="D34" s="171">
        <v>0</v>
      </c>
      <c r="E34" s="171">
        <v>0</v>
      </c>
      <c r="F34" s="171">
        <f t="shared" si="3"/>
        <v>0</v>
      </c>
      <c r="G34" s="173">
        <v>0</v>
      </c>
      <c r="H34" s="171">
        <v>0</v>
      </c>
      <c r="I34" s="171">
        <v>0</v>
      </c>
      <c r="J34" s="171">
        <v>0</v>
      </c>
      <c r="K34" s="171">
        <f t="shared" si="4"/>
        <v>0</v>
      </c>
      <c r="L34" s="193">
        <v>0</v>
      </c>
      <c r="M34" s="171">
        <v>14.19</v>
      </c>
      <c r="N34" s="171">
        <v>17.13</v>
      </c>
      <c r="O34" s="171">
        <v>22.48</v>
      </c>
      <c r="P34" s="171">
        <f t="shared" si="5"/>
        <v>8.2900000000000009</v>
      </c>
      <c r="Q34" s="171">
        <f t="shared" si="6"/>
        <v>58.421423537702623</v>
      </c>
      <c r="R34" s="230"/>
    </row>
    <row r="35" spans="1:18" x14ac:dyDescent="0.2">
      <c r="A35" s="169">
        <v>29</v>
      </c>
      <c r="B35" s="170" t="s">
        <v>42</v>
      </c>
      <c r="C35" s="171">
        <v>0</v>
      </c>
      <c r="D35" s="171">
        <v>0</v>
      </c>
      <c r="E35" s="171">
        <v>0</v>
      </c>
      <c r="F35" s="171">
        <f t="shared" si="3"/>
        <v>0</v>
      </c>
      <c r="G35" s="195">
        <v>0</v>
      </c>
      <c r="H35" s="171">
        <v>0</v>
      </c>
      <c r="I35" s="171">
        <v>0</v>
      </c>
      <c r="J35" s="171">
        <v>0</v>
      </c>
      <c r="K35" s="171">
        <f t="shared" si="4"/>
        <v>0</v>
      </c>
      <c r="L35" s="193">
        <v>0</v>
      </c>
      <c r="M35" s="171">
        <v>0</v>
      </c>
      <c r="N35" s="171">
        <v>0</v>
      </c>
      <c r="O35" s="171">
        <v>0</v>
      </c>
      <c r="P35" s="171">
        <f t="shared" si="5"/>
        <v>0</v>
      </c>
      <c r="Q35" s="171">
        <v>0</v>
      </c>
      <c r="R35" s="230"/>
    </row>
    <row r="36" spans="1:18" x14ac:dyDescent="0.2">
      <c r="A36" s="169">
        <v>30</v>
      </c>
      <c r="B36" s="170" t="s">
        <v>43</v>
      </c>
      <c r="C36" s="171">
        <v>0</v>
      </c>
      <c r="D36" s="171">
        <v>0</v>
      </c>
      <c r="E36" s="171">
        <v>0</v>
      </c>
      <c r="F36" s="171">
        <f t="shared" si="3"/>
        <v>0</v>
      </c>
      <c r="G36" s="195">
        <v>0</v>
      </c>
      <c r="H36" s="171">
        <v>0</v>
      </c>
      <c r="I36" s="171">
        <v>0</v>
      </c>
      <c r="J36" s="171">
        <v>0</v>
      </c>
      <c r="K36" s="171">
        <f t="shared" si="4"/>
        <v>0</v>
      </c>
      <c r="L36" s="193">
        <v>0</v>
      </c>
      <c r="M36" s="171">
        <v>0</v>
      </c>
      <c r="N36" s="171">
        <v>0</v>
      </c>
      <c r="O36" s="171">
        <v>0</v>
      </c>
      <c r="P36" s="171">
        <f t="shared" si="5"/>
        <v>0</v>
      </c>
      <c r="Q36" s="193">
        <v>0</v>
      </c>
      <c r="R36" s="230"/>
    </row>
    <row r="37" spans="1:18" x14ac:dyDescent="0.2">
      <c r="A37" s="169">
        <v>31</v>
      </c>
      <c r="B37" s="170" t="s">
        <v>44</v>
      </c>
      <c r="C37" s="171">
        <v>0</v>
      </c>
      <c r="D37" s="171">
        <v>0</v>
      </c>
      <c r="E37" s="171">
        <v>0</v>
      </c>
      <c r="F37" s="171">
        <f t="shared" si="3"/>
        <v>0</v>
      </c>
      <c r="G37" s="195">
        <v>0</v>
      </c>
      <c r="H37" s="171">
        <v>0</v>
      </c>
      <c r="I37" s="171">
        <v>0</v>
      </c>
      <c r="J37" s="171">
        <v>0</v>
      </c>
      <c r="K37" s="171">
        <f t="shared" si="4"/>
        <v>0</v>
      </c>
      <c r="L37" s="193">
        <v>0</v>
      </c>
      <c r="M37" s="171">
        <v>0.03</v>
      </c>
      <c r="N37" s="171">
        <v>0.01</v>
      </c>
      <c r="O37" s="171">
        <v>1.47</v>
      </c>
      <c r="P37" s="171">
        <f t="shared" si="5"/>
        <v>1.44</v>
      </c>
      <c r="Q37" s="171">
        <f t="shared" si="6"/>
        <v>4800</v>
      </c>
      <c r="R37" s="230"/>
    </row>
    <row r="38" spans="1:18" s="168" customFormat="1" x14ac:dyDescent="0.2">
      <c r="A38" s="232" t="s">
        <v>45</v>
      </c>
      <c r="B38" s="233"/>
      <c r="C38" s="172">
        <f>SUM(C19:C37)</f>
        <v>2.73</v>
      </c>
      <c r="D38" s="172">
        <f>SUM(D19:D37)</f>
        <v>9.7299999999999986</v>
      </c>
      <c r="E38" s="172">
        <f>SUM(E19:E37)</f>
        <v>10.939999999999998</v>
      </c>
      <c r="F38" s="172">
        <f t="shared" ref="F38:G58" si="9">(E38-C38)</f>
        <v>8.2099999999999973</v>
      </c>
      <c r="G38" s="174">
        <f t="shared" si="8"/>
        <v>300.73260073260064</v>
      </c>
      <c r="H38" s="172">
        <f>SUM(H19:H37)</f>
        <v>0.16</v>
      </c>
      <c r="I38" s="172">
        <f>SUM(I19:I37)</f>
        <v>0.48000000000000004</v>
      </c>
      <c r="J38" s="172">
        <f>SUM(J19:J37)</f>
        <v>21.209999999999997</v>
      </c>
      <c r="K38" s="172">
        <f t="shared" ref="K38:K58" si="10">(J38-H38)</f>
        <v>21.049999999999997</v>
      </c>
      <c r="L38" s="172">
        <f t="shared" si="7"/>
        <v>13156.249999999996</v>
      </c>
      <c r="M38" s="172">
        <f>SUM(M19:M37)</f>
        <v>398.99</v>
      </c>
      <c r="N38" s="172">
        <f>SUM(N19:N37)</f>
        <v>185.48999999999998</v>
      </c>
      <c r="O38" s="172">
        <f>SUM(O19:O37)</f>
        <v>178.64000000000001</v>
      </c>
      <c r="P38" s="172">
        <f t="shared" ref="P38:Q58" si="11">(O38-M38)</f>
        <v>-220.35</v>
      </c>
      <c r="Q38" s="172">
        <f t="shared" si="6"/>
        <v>-55.226948043810623</v>
      </c>
      <c r="R38" s="231"/>
    </row>
    <row r="39" spans="1:18" x14ac:dyDescent="0.2">
      <c r="A39" s="169">
        <v>32</v>
      </c>
      <c r="B39" s="170" t="s">
        <v>46</v>
      </c>
      <c r="C39" s="171">
        <v>0</v>
      </c>
      <c r="D39" s="171">
        <v>0</v>
      </c>
      <c r="E39" s="171">
        <v>0</v>
      </c>
      <c r="F39" s="171">
        <f t="shared" si="9"/>
        <v>0</v>
      </c>
      <c r="G39" s="173">
        <v>0</v>
      </c>
      <c r="H39" s="171">
        <v>0</v>
      </c>
      <c r="I39" s="171">
        <v>0</v>
      </c>
      <c r="J39" s="171">
        <v>0</v>
      </c>
      <c r="K39" s="171">
        <f t="shared" si="10"/>
        <v>0</v>
      </c>
      <c r="L39" s="171">
        <v>0</v>
      </c>
      <c r="M39" s="171">
        <v>178.84</v>
      </c>
      <c r="N39" s="171">
        <v>162.63</v>
      </c>
      <c r="O39" s="171">
        <v>111.15</v>
      </c>
      <c r="P39" s="171">
        <f t="shared" si="11"/>
        <v>-67.69</v>
      </c>
      <c r="Q39" s="171">
        <f t="shared" si="6"/>
        <v>-37.849474390516662</v>
      </c>
      <c r="R39" s="230"/>
    </row>
    <row r="40" spans="1:18" s="168" customFormat="1" x14ac:dyDescent="0.2">
      <c r="A40" s="232" t="s">
        <v>47</v>
      </c>
      <c r="B40" s="233"/>
      <c r="C40" s="172">
        <f>SUM(C39:C39)</f>
        <v>0</v>
      </c>
      <c r="D40" s="172">
        <f>SUM(D39:D39)</f>
        <v>0</v>
      </c>
      <c r="E40" s="172">
        <f>SUM(E39:E39)</f>
        <v>0</v>
      </c>
      <c r="F40" s="172">
        <f t="shared" si="9"/>
        <v>0</v>
      </c>
      <c r="G40" s="174">
        <v>0</v>
      </c>
      <c r="H40" s="172">
        <f>SUM(H39:H39)</f>
        <v>0</v>
      </c>
      <c r="I40" s="172">
        <f>SUM(I39:I39)</f>
        <v>0</v>
      </c>
      <c r="J40" s="172">
        <f>SUM(J39:J39)</f>
        <v>0</v>
      </c>
      <c r="K40" s="172">
        <f t="shared" si="10"/>
        <v>0</v>
      </c>
      <c r="L40" s="193">
        <v>0</v>
      </c>
      <c r="M40" s="172">
        <f>SUM(M39:M39)</f>
        <v>178.84</v>
      </c>
      <c r="N40" s="172">
        <f>SUM(N39:N39)</f>
        <v>162.63</v>
      </c>
      <c r="O40" s="172">
        <f>SUM(O39:O39)</f>
        <v>111.15</v>
      </c>
      <c r="P40" s="172">
        <f t="shared" si="11"/>
        <v>-67.69</v>
      </c>
      <c r="Q40" s="172">
        <f t="shared" si="6"/>
        <v>-37.849474390516662</v>
      </c>
      <c r="R40" s="231"/>
    </row>
    <row r="41" spans="1:18" x14ac:dyDescent="0.2">
      <c r="A41" s="169">
        <v>33</v>
      </c>
      <c r="B41" s="170" t="s">
        <v>48</v>
      </c>
      <c r="C41" s="171">
        <v>23.21</v>
      </c>
      <c r="D41" s="171">
        <v>29.34</v>
      </c>
      <c r="E41" s="171">
        <v>29.96</v>
      </c>
      <c r="F41" s="171">
        <f t="shared" si="9"/>
        <v>6.75</v>
      </c>
      <c r="G41" s="173">
        <f t="shared" si="8"/>
        <v>29.082292115467467</v>
      </c>
      <c r="H41" s="171">
        <v>7.7</v>
      </c>
      <c r="I41" s="171">
        <v>48.42</v>
      </c>
      <c r="J41" s="171">
        <v>82.55</v>
      </c>
      <c r="K41" s="171">
        <f t="shared" si="10"/>
        <v>74.849999999999994</v>
      </c>
      <c r="L41" s="171">
        <f t="shared" si="7"/>
        <v>972.07792207792193</v>
      </c>
      <c r="M41" s="171">
        <v>114.75</v>
      </c>
      <c r="N41" s="171">
        <v>127.36</v>
      </c>
      <c r="O41" s="171">
        <v>130.71</v>
      </c>
      <c r="P41" s="171">
        <f t="shared" si="11"/>
        <v>15.960000000000008</v>
      </c>
      <c r="Q41" s="171">
        <f t="shared" si="6"/>
        <v>13.908496732026151</v>
      </c>
      <c r="R41" s="230"/>
    </row>
    <row r="42" spans="1:18" s="168" customFormat="1" x14ac:dyDescent="0.2">
      <c r="A42" s="232" t="s">
        <v>49</v>
      </c>
      <c r="B42" s="233"/>
      <c r="C42" s="172">
        <f>SUM(C41:C41)</f>
        <v>23.21</v>
      </c>
      <c r="D42" s="172">
        <f>SUM(D41:D41)</f>
        <v>29.34</v>
      </c>
      <c r="E42" s="172">
        <f>SUM(E41:E41)</f>
        <v>29.96</v>
      </c>
      <c r="F42" s="172">
        <f t="shared" si="9"/>
        <v>6.75</v>
      </c>
      <c r="G42" s="174">
        <f t="shared" si="8"/>
        <v>29.082292115467467</v>
      </c>
      <c r="H42" s="172">
        <f>SUM(H41:H41)</f>
        <v>7.7</v>
      </c>
      <c r="I42" s="172">
        <f>SUM(I41:I41)</f>
        <v>48.42</v>
      </c>
      <c r="J42" s="172">
        <f>SUM(J41:J41)</f>
        <v>82.55</v>
      </c>
      <c r="K42" s="172">
        <f t="shared" si="10"/>
        <v>74.849999999999994</v>
      </c>
      <c r="L42" s="172">
        <f t="shared" si="7"/>
        <v>972.07792207792193</v>
      </c>
      <c r="M42" s="172">
        <f>SUM(M41:M41)</f>
        <v>114.75</v>
      </c>
      <c r="N42" s="172">
        <f>SUM(N41:N41)</f>
        <v>127.36</v>
      </c>
      <c r="O42" s="172">
        <f>SUM(O41:O41)</f>
        <v>130.71</v>
      </c>
      <c r="P42" s="172">
        <f t="shared" si="11"/>
        <v>15.960000000000008</v>
      </c>
      <c r="Q42" s="172">
        <f t="shared" si="6"/>
        <v>13.908496732026151</v>
      </c>
      <c r="R42" s="231"/>
    </row>
    <row r="43" spans="1:18" x14ac:dyDescent="0.2">
      <c r="A43" s="169">
        <v>34</v>
      </c>
      <c r="B43" s="170" t="s">
        <v>50</v>
      </c>
      <c r="C43" s="171">
        <v>0</v>
      </c>
      <c r="D43" s="171">
        <v>0</v>
      </c>
      <c r="E43" s="171">
        <v>0</v>
      </c>
      <c r="F43" s="171">
        <f t="shared" si="9"/>
        <v>0</v>
      </c>
      <c r="G43" s="173">
        <v>0</v>
      </c>
      <c r="H43" s="171">
        <v>0</v>
      </c>
      <c r="I43" s="171">
        <v>0</v>
      </c>
      <c r="J43" s="171">
        <v>0</v>
      </c>
      <c r="K43" s="171">
        <f t="shared" si="10"/>
        <v>0</v>
      </c>
      <c r="L43" s="171">
        <v>0</v>
      </c>
      <c r="M43" s="171">
        <v>4.1900000000000004</v>
      </c>
      <c r="N43" s="171">
        <v>10.119999999999999</v>
      </c>
      <c r="O43" s="171">
        <v>9.18</v>
      </c>
      <c r="P43" s="171">
        <f t="shared" si="11"/>
        <v>4.9899999999999993</v>
      </c>
      <c r="Q43" s="171">
        <f t="shared" si="6"/>
        <v>119.09307875894986</v>
      </c>
      <c r="R43" s="230"/>
    </row>
    <row r="44" spans="1:18" x14ac:dyDescent="0.2">
      <c r="A44" s="169">
        <v>35</v>
      </c>
      <c r="B44" s="170" t="s">
        <v>51</v>
      </c>
      <c r="C44" s="171">
        <v>0</v>
      </c>
      <c r="D44" s="171">
        <v>0</v>
      </c>
      <c r="E44" s="171">
        <v>0</v>
      </c>
      <c r="F44" s="171">
        <f t="shared" si="9"/>
        <v>0</v>
      </c>
      <c r="G44" s="195">
        <v>0</v>
      </c>
      <c r="H44" s="171">
        <v>0</v>
      </c>
      <c r="I44" s="171">
        <v>0</v>
      </c>
      <c r="J44" s="171">
        <v>0</v>
      </c>
      <c r="K44" s="171">
        <f t="shared" si="10"/>
        <v>0</v>
      </c>
      <c r="L44" s="193">
        <v>0</v>
      </c>
      <c r="M44" s="171">
        <v>11.86</v>
      </c>
      <c r="N44" s="171">
        <v>15.84</v>
      </c>
      <c r="O44" s="171">
        <v>16.52</v>
      </c>
      <c r="P44" s="171">
        <f t="shared" si="11"/>
        <v>4.66</v>
      </c>
      <c r="Q44" s="171">
        <f t="shared" si="6"/>
        <v>39.29173693086004</v>
      </c>
      <c r="R44" s="230"/>
    </row>
    <row r="45" spans="1:18" x14ac:dyDescent="0.2">
      <c r="A45" s="169">
        <v>36</v>
      </c>
      <c r="B45" s="170" t="s">
        <v>52</v>
      </c>
      <c r="C45" s="171">
        <v>0</v>
      </c>
      <c r="D45" s="171">
        <v>0</v>
      </c>
      <c r="E45" s="171">
        <v>0</v>
      </c>
      <c r="F45" s="171">
        <f t="shared" si="9"/>
        <v>0</v>
      </c>
      <c r="G45" s="195">
        <v>0</v>
      </c>
      <c r="H45" s="171">
        <v>0</v>
      </c>
      <c r="I45" s="171">
        <v>0</v>
      </c>
      <c r="J45" s="171">
        <v>0</v>
      </c>
      <c r="K45" s="171">
        <f t="shared" si="10"/>
        <v>0</v>
      </c>
      <c r="L45" s="193">
        <v>0</v>
      </c>
      <c r="M45" s="171">
        <v>78.069999999999993</v>
      </c>
      <c r="N45" s="171">
        <v>114.61</v>
      </c>
      <c r="O45" s="171">
        <v>2.15</v>
      </c>
      <c r="P45" s="171">
        <f t="shared" si="11"/>
        <v>-75.919999999999987</v>
      </c>
      <c r="Q45" s="171">
        <f t="shared" si="6"/>
        <v>-97.24606122710388</v>
      </c>
      <c r="R45" s="230"/>
    </row>
    <row r="46" spans="1:18" x14ac:dyDescent="0.2">
      <c r="A46" s="169">
        <v>37</v>
      </c>
      <c r="B46" s="170" t="s">
        <v>53</v>
      </c>
      <c r="C46" s="171">
        <v>0</v>
      </c>
      <c r="D46" s="171">
        <v>0</v>
      </c>
      <c r="E46" s="171">
        <v>0</v>
      </c>
      <c r="F46" s="171">
        <f t="shared" si="9"/>
        <v>0</v>
      </c>
      <c r="G46" s="195">
        <v>0</v>
      </c>
      <c r="H46" s="171">
        <v>0</v>
      </c>
      <c r="I46" s="171">
        <v>0</v>
      </c>
      <c r="J46" s="171">
        <v>0</v>
      </c>
      <c r="K46" s="171">
        <f t="shared" si="10"/>
        <v>0</v>
      </c>
      <c r="L46" s="193">
        <v>0</v>
      </c>
      <c r="M46" s="171">
        <v>99.18</v>
      </c>
      <c r="N46" s="171">
        <v>74.77</v>
      </c>
      <c r="O46" s="171">
        <v>87.07</v>
      </c>
      <c r="P46" s="171">
        <f t="shared" si="11"/>
        <v>-12.110000000000014</v>
      </c>
      <c r="Q46" s="171">
        <f t="shared" si="6"/>
        <v>-12.210123008671117</v>
      </c>
      <c r="R46" s="230"/>
    </row>
    <row r="47" spans="1:18" x14ac:dyDescent="0.2">
      <c r="A47" s="169">
        <v>38</v>
      </c>
      <c r="B47" s="170" t="s">
        <v>54</v>
      </c>
      <c r="C47" s="171">
        <v>0</v>
      </c>
      <c r="D47" s="171">
        <v>0</v>
      </c>
      <c r="E47" s="171">
        <v>0</v>
      </c>
      <c r="F47" s="171">
        <f t="shared" si="9"/>
        <v>0</v>
      </c>
      <c r="G47" s="195">
        <v>0</v>
      </c>
      <c r="H47" s="171">
        <v>0</v>
      </c>
      <c r="I47" s="171">
        <v>0</v>
      </c>
      <c r="J47" s="171">
        <v>0</v>
      </c>
      <c r="K47" s="171">
        <f t="shared" si="10"/>
        <v>0</v>
      </c>
      <c r="L47" s="193">
        <v>0</v>
      </c>
      <c r="M47" s="171">
        <v>48.11</v>
      </c>
      <c r="N47" s="171">
        <v>13.48</v>
      </c>
      <c r="O47" s="171">
        <v>12.13</v>
      </c>
      <c r="P47" s="171">
        <f t="shared" si="11"/>
        <v>-35.979999999999997</v>
      </c>
      <c r="Q47" s="171">
        <f t="shared" si="6"/>
        <v>-74.786946580752428</v>
      </c>
      <c r="R47" s="230"/>
    </row>
    <row r="48" spans="1:18" x14ac:dyDescent="0.2">
      <c r="A48" s="169">
        <v>39</v>
      </c>
      <c r="B48" s="170" t="s">
        <v>55</v>
      </c>
      <c r="C48" s="171">
        <v>0</v>
      </c>
      <c r="D48" s="171">
        <v>0</v>
      </c>
      <c r="E48" s="171">
        <v>0</v>
      </c>
      <c r="F48" s="171">
        <f t="shared" si="9"/>
        <v>0</v>
      </c>
      <c r="G48" s="195">
        <v>0</v>
      </c>
      <c r="H48" s="171">
        <v>0</v>
      </c>
      <c r="I48" s="171">
        <v>0</v>
      </c>
      <c r="J48" s="171">
        <v>0</v>
      </c>
      <c r="K48" s="171">
        <f t="shared" si="10"/>
        <v>0</v>
      </c>
      <c r="L48" s="193">
        <v>0</v>
      </c>
      <c r="M48" s="171">
        <v>30.58</v>
      </c>
      <c r="N48" s="171">
        <v>31.77</v>
      </c>
      <c r="O48" s="171">
        <v>15.21</v>
      </c>
      <c r="P48" s="171">
        <f t="shared" si="11"/>
        <v>-15.369999999999997</v>
      </c>
      <c r="Q48" s="171">
        <f t="shared" si="6"/>
        <v>-50.261608894702412</v>
      </c>
      <c r="R48" s="230"/>
    </row>
    <row r="49" spans="1:18" x14ac:dyDescent="0.2">
      <c r="A49" s="169">
        <v>40</v>
      </c>
      <c r="B49" s="170" t="s">
        <v>56</v>
      </c>
      <c r="C49" s="171">
        <v>0.02</v>
      </c>
      <c r="D49" s="171">
        <v>0.01</v>
      </c>
      <c r="E49" s="171">
        <v>0.01</v>
      </c>
      <c r="F49" s="171">
        <f t="shared" si="9"/>
        <v>-0.01</v>
      </c>
      <c r="G49" s="173">
        <f t="shared" si="8"/>
        <v>-50</v>
      </c>
      <c r="H49" s="171">
        <v>0</v>
      </c>
      <c r="I49" s="171">
        <v>0</v>
      </c>
      <c r="J49" s="171">
        <v>0</v>
      </c>
      <c r="K49" s="171">
        <f t="shared" si="10"/>
        <v>0</v>
      </c>
      <c r="L49" s="193">
        <v>0</v>
      </c>
      <c r="M49" s="171">
        <v>86.46</v>
      </c>
      <c r="N49" s="171">
        <v>20.36</v>
      </c>
      <c r="O49" s="171">
        <v>16.89</v>
      </c>
      <c r="P49" s="171">
        <f t="shared" si="11"/>
        <v>-69.569999999999993</v>
      </c>
      <c r="Q49" s="171">
        <f t="shared" si="6"/>
        <v>-80.464954892435799</v>
      </c>
      <c r="R49" s="230"/>
    </row>
    <row r="50" spans="1:18" s="168" customFormat="1" x14ac:dyDescent="0.2">
      <c r="A50" s="232" t="s">
        <v>57</v>
      </c>
      <c r="B50" s="233"/>
      <c r="C50" s="172">
        <f>SUM(C43:C49)</f>
        <v>0.02</v>
      </c>
      <c r="D50" s="172">
        <f>SUM(D43:D49)</f>
        <v>0.01</v>
      </c>
      <c r="E50" s="172">
        <f>SUM(E43:E49)</f>
        <v>0.01</v>
      </c>
      <c r="F50" s="172">
        <f t="shared" si="9"/>
        <v>-0.01</v>
      </c>
      <c r="G50" s="174">
        <f t="shared" si="8"/>
        <v>-50</v>
      </c>
      <c r="H50" s="172">
        <f>SUM(H43:H49)</f>
        <v>0</v>
      </c>
      <c r="I50" s="172">
        <f>SUM(I43:I49)</f>
        <v>0</v>
      </c>
      <c r="J50" s="172">
        <f>SUM(J43:J49)</f>
        <v>0</v>
      </c>
      <c r="K50" s="172">
        <f t="shared" si="10"/>
        <v>0</v>
      </c>
      <c r="L50" s="193">
        <v>0</v>
      </c>
      <c r="M50" s="172">
        <f>SUM(M43:M49)</f>
        <v>358.45</v>
      </c>
      <c r="N50" s="172">
        <f>SUM(N43:N49)</f>
        <v>280.95</v>
      </c>
      <c r="O50" s="172">
        <f>SUM(O43:O49)</f>
        <v>159.14999999999998</v>
      </c>
      <c r="P50" s="172">
        <f t="shared" si="11"/>
        <v>-199.3</v>
      </c>
      <c r="Q50" s="172">
        <f t="shared" si="6"/>
        <v>-55.600502162086762</v>
      </c>
      <c r="R50" s="231"/>
    </row>
    <row r="51" spans="1:18" x14ac:dyDescent="0.2">
      <c r="A51" s="169">
        <v>41</v>
      </c>
      <c r="B51" s="170" t="s">
        <v>58</v>
      </c>
      <c r="C51" s="171">
        <v>0</v>
      </c>
      <c r="D51" s="171">
        <v>0</v>
      </c>
      <c r="E51" s="171">
        <v>0</v>
      </c>
      <c r="F51" s="171">
        <f t="shared" si="9"/>
        <v>0</v>
      </c>
      <c r="G51" s="193">
        <f t="shared" si="9"/>
        <v>0</v>
      </c>
      <c r="H51" s="171">
        <v>0</v>
      </c>
      <c r="I51" s="171">
        <v>0</v>
      </c>
      <c r="J51" s="171">
        <v>0</v>
      </c>
      <c r="K51" s="171">
        <f t="shared" si="10"/>
        <v>0</v>
      </c>
      <c r="L51" s="193">
        <v>0</v>
      </c>
      <c r="M51" s="171">
        <v>0</v>
      </c>
      <c r="N51" s="171">
        <v>0</v>
      </c>
      <c r="O51" s="171">
        <v>0</v>
      </c>
      <c r="P51" s="171">
        <f t="shared" si="11"/>
        <v>0</v>
      </c>
      <c r="Q51" s="193">
        <f t="shared" si="11"/>
        <v>0</v>
      </c>
      <c r="R51" s="230"/>
    </row>
    <row r="52" spans="1:18" x14ac:dyDescent="0.2">
      <c r="A52" s="169">
        <v>42</v>
      </c>
      <c r="B52" s="170" t="s">
        <v>59</v>
      </c>
      <c r="C52" s="171">
        <v>0</v>
      </c>
      <c r="D52" s="171">
        <v>0</v>
      </c>
      <c r="E52" s="171">
        <v>0</v>
      </c>
      <c r="F52" s="171">
        <f t="shared" si="9"/>
        <v>0</v>
      </c>
      <c r="G52" s="193">
        <f t="shared" si="9"/>
        <v>0</v>
      </c>
      <c r="H52" s="171">
        <v>0</v>
      </c>
      <c r="I52" s="171">
        <v>0</v>
      </c>
      <c r="J52" s="171">
        <v>0</v>
      </c>
      <c r="K52" s="171">
        <f t="shared" si="10"/>
        <v>0</v>
      </c>
      <c r="L52" s="193">
        <v>0</v>
      </c>
      <c r="M52" s="171">
        <v>0</v>
      </c>
      <c r="N52" s="171">
        <v>0</v>
      </c>
      <c r="O52" s="171">
        <v>0</v>
      </c>
      <c r="P52" s="171">
        <f t="shared" si="11"/>
        <v>0</v>
      </c>
      <c r="Q52" s="193">
        <f t="shared" si="11"/>
        <v>0</v>
      </c>
      <c r="R52" s="230"/>
    </row>
    <row r="53" spans="1:18" x14ac:dyDescent="0.2">
      <c r="A53" s="169">
        <v>43</v>
      </c>
      <c r="B53" s="170" t="s">
        <v>60</v>
      </c>
      <c r="C53" s="171">
        <v>0</v>
      </c>
      <c r="D53" s="171">
        <v>0</v>
      </c>
      <c r="E53" s="171">
        <v>0</v>
      </c>
      <c r="F53" s="171">
        <f t="shared" si="9"/>
        <v>0</v>
      </c>
      <c r="G53" s="193">
        <f t="shared" si="9"/>
        <v>0</v>
      </c>
      <c r="H53" s="171">
        <v>0</v>
      </c>
      <c r="I53" s="171">
        <v>0</v>
      </c>
      <c r="J53" s="171">
        <v>0</v>
      </c>
      <c r="K53" s="171">
        <f t="shared" si="10"/>
        <v>0</v>
      </c>
      <c r="L53" s="193">
        <v>0</v>
      </c>
      <c r="M53" s="171">
        <v>0</v>
      </c>
      <c r="N53" s="171">
        <v>0</v>
      </c>
      <c r="O53" s="171">
        <v>0</v>
      </c>
      <c r="P53" s="171">
        <f t="shared" si="11"/>
        <v>0</v>
      </c>
      <c r="Q53" s="193">
        <f t="shared" si="11"/>
        <v>0</v>
      </c>
    </row>
    <row r="54" spans="1:18" x14ac:dyDescent="0.2">
      <c r="A54" s="169">
        <v>44</v>
      </c>
      <c r="B54" s="170" t="s">
        <v>61</v>
      </c>
      <c r="C54" s="171">
        <v>0</v>
      </c>
      <c r="D54" s="171">
        <v>0</v>
      </c>
      <c r="E54" s="171">
        <v>0</v>
      </c>
      <c r="F54" s="171">
        <f t="shared" si="9"/>
        <v>0</v>
      </c>
      <c r="G54" s="193">
        <f t="shared" si="9"/>
        <v>0</v>
      </c>
      <c r="H54" s="171">
        <v>0</v>
      </c>
      <c r="I54" s="171">
        <v>0</v>
      </c>
      <c r="J54" s="171">
        <v>0</v>
      </c>
      <c r="K54" s="171">
        <f t="shared" si="10"/>
        <v>0</v>
      </c>
      <c r="L54" s="193">
        <v>0</v>
      </c>
      <c r="M54" s="171">
        <v>0</v>
      </c>
      <c r="N54" s="171">
        <v>0</v>
      </c>
      <c r="O54" s="171">
        <v>0</v>
      </c>
      <c r="P54" s="171">
        <f t="shared" si="11"/>
        <v>0</v>
      </c>
      <c r="Q54" s="193">
        <f t="shared" si="11"/>
        <v>0</v>
      </c>
    </row>
    <row r="55" spans="1:18" x14ac:dyDescent="0.2">
      <c r="A55" s="169">
        <v>45</v>
      </c>
      <c r="B55" s="170" t="s">
        <v>62</v>
      </c>
      <c r="C55" s="171">
        <v>0</v>
      </c>
      <c r="D55" s="171">
        <v>0</v>
      </c>
      <c r="E55" s="171">
        <v>0</v>
      </c>
      <c r="F55" s="171">
        <f t="shared" si="9"/>
        <v>0</v>
      </c>
      <c r="G55" s="193">
        <f t="shared" si="9"/>
        <v>0</v>
      </c>
      <c r="H55" s="171">
        <v>0</v>
      </c>
      <c r="I55" s="171">
        <v>0</v>
      </c>
      <c r="J55" s="171">
        <v>0</v>
      </c>
      <c r="K55" s="171">
        <f t="shared" si="10"/>
        <v>0</v>
      </c>
      <c r="L55" s="193">
        <v>0</v>
      </c>
      <c r="M55" s="171">
        <v>0</v>
      </c>
      <c r="N55" s="171">
        <v>0</v>
      </c>
      <c r="O55" s="171">
        <v>0</v>
      </c>
      <c r="P55" s="171">
        <f t="shared" si="11"/>
        <v>0</v>
      </c>
      <c r="Q55" s="193">
        <f t="shared" si="11"/>
        <v>0</v>
      </c>
    </row>
    <row r="56" spans="1:18" x14ac:dyDescent="0.2">
      <c r="A56" s="169">
        <v>46</v>
      </c>
      <c r="B56" s="170" t="s">
        <v>63</v>
      </c>
      <c r="C56" s="171">
        <v>0</v>
      </c>
      <c r="D56" s="171">
        <v>0</v>
      </c>
      <c r="E56" s="171">
        <v>0</v>
      </c>
      <c r="F56" s="171">
        <f t="shared" si="9"/>
        <v>0</v>
      </c>
      <c r="G56" s="193">
        <f t="shared" si="9"/>
        <v>0</v>
      </c>
      <c r="H56" s="171">
        <v>0</v>
      </c>
      <c r="I56" s="171">
        <v>0</v>
      </c>
      <c r="J56" s="171">
        <v>0</v>
      </c>
      <c r="K56" s="171">
        <f t="shared" si="10"/>
        <v>0</v>
      </c>
      <c r="L56" s="193">
        <v>0</v>
      </c>
      <c r="M56" s="171">
        <v>0</v>
      </c>
      <c r="N56" s="171">
        <v>0</v>
      </c>
      <c r="O56" s="171">
        <v>0</v>
      </c>
      <c r="P56" s="171">
        <f t="shared" si="11"/>
        <v>0</v>
      </c>
      <c r="Q56" s="193">
        <f t="shared" si="11"/>
        <v>0</v>
      </c>
    </row>
    <row r="57" spans="1:18" s="168" customFormat="1" x14ac:dyDescent="0.2">
      <c r="A57" s="232" t="s">
        <v>64</v>
      </c>
      <c r="B57" s="233"/>
      <c r="C57" s="172">
        <f>SUM(C51:C56)</f>
        <v>0</v>
      </c>
      <c r="D57" s="172">
        <f>SUM(D51:D56)</f>
        <v>0</v>
      </c>
      <c r="E57" s="172">
        <f>SUM(E51:E56)</f>
        <v>0</v>
      </c>
      <c r="F57" s="172">
        <f t="shared" si="9"/>
        <v>0</v>
      </c>
      <c r="G57" s="194">
        <f t="shared" si="9"/>
        <v>0</v>
      </c>
      <c r="H57" s="172">
        <f>SUM(H51:H56)</f>
        <v>0</v>
      </c>
      <c r="I57" s="172">
        <f>SUM(I51:I56)</f>
        <v>0</v>
      </c>
      <c r="J57" s="172">
        <f>SUM(J51:J56)</f>
        <v>0</v>
      </c>
      <c r="K57" s="172">
        <f t="shared" si="10"/>
        <v>0</v>
      </c>
      <c r="L57" s="193">
        <v>0</v>
      </c>
      <c r="M57" s="172">
        <f>SUM(M51:M56)</f>
        <v>0</v>
      </c>
      <c r="N57" s="172">
        <f>SUM(N51:N56)</f>
        <v>0</v>
      </c>
      <c r="O57" s="172">
        <f>SUM(O51:O56)</f>
        <v>0</v>
      </c>
      <c r="P57" s="172">
        <f t="shared" si="11"/>
        <v>0</v>
      </c>
      <c r="Q57" s="194">
        <f t="shared" si="11"/>
        <v>0</v>
      </c>
    </row>
    <row r="58" spans="1:18" s="168" customFormat="1" x14ac:dyDescent="0.2">
      <c r="A58" s="232" t="s">
        <v>65</v>
      </c>
      <c r="B58" s="233"/>
      <c r="C58" s="172">
        <f>SUM(C18+C38+C40+C42+C50+C57)</f>
        <v>81.279999999999987</v>
      </c>
      <c r="D58" s="172">
        <f>SUM(D18+D38+D40+D42+D50+D57)</f>
        <v>98.93</v>
      </c>
      <c r="E58" s="172">
        <f>SUM(E18+E38+E40+E42+E50+E57)</f>
        <v>102.06000000000002</v>
      </c>
      <c r="F58" s="172">
        <f t="shared" si="9"/>
        <v>20.78000000000003</v>
      </c>
      <c r="G58" s="174">
        <f t="shared" si="8"/>
        <v>25.565944881889802</v>
      </c>
      <c r="H58" s="172">
        <f>SUM(H18+H38+H40+H42+H50+H57)</f>
        <v>29.430000000000003</v>
      </c>
      <c r="I58" s="172">
        <f>SUM(I18+I38+I40+I42+I50+I57)</f>
        <v>248.39</v>
      </c>
      <c r="J58" s="172">
        <f>SUM(J18+J38+J40+J42+J50+J57)</f>
        <v>508.83</v>
      </c>
      <c r="K58" s="172">
        <f t="shared" si="10"/>
        <v>479.4</v>
      </c>
      <c r="L58" s="172">
        <f t="shared" si="7"/>
        <v>1628.9500509683994</v>
      </c>
      <c r="M58" s="172">
        <f>SUM(M18+M38+M40+M42+M50+M57)</f>
        <v>1091.72</v>
      </c>
      <c r="N58" s="172">
        <f>SUM(N18+N38+N40+N42+N50+N57)</f>
        <v>861.37999999999988</v>
      </c>
      <c r="O58" s="172">
        <f>SUM(O18+O38+O40+O42+O50+O57)</f>
        <v>727.45</v>
      </c>
      <c r="P58" s="172">
        <f t="shared" si="11"/>
        <v>-364.27</v>
      </c>
      <c r="Q58" s="172">
        <f t="shared" si="6"/>
        <v>-33.366614150148386</v>
      </c>
    </row>
    <row r="59" spans="1:18" x14ac:dyDescent="0.2">
      <c r="G59" s="33" t="str">
        <f t="shared" si="8"/>
        <v/>
      </c>
      <c r="L59" s="12" t="str">
        <f t="shared" si="7"/>
        <v/>
      </c>
      <c r="Q59" s="12" t="str">
        <f t="shared" si="6"/>
        <v/>
      </c>
    </row>
    <row r="60" spans="1:18" x14ac:dyDescent="0.2">
      <c r="G60" s="33" t="str">
        <f t="shared" si="8"/>
        <v/>
      </c>
      <c r="L60" s="12" t="str">
        <f t="shared" si="7"/>
        <v/>
      </c>
      <c r="Q60" s="12" t="str">
        <f t="shared" si="6"/>
        <v/>
      </c>
    </row>
  </sheetData>
  <mergeCells count="18"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0:B50"/>
    <mergeCell ref="A57:B57"/>
    <mergeCell ref="A58:B58"/>
    <mergeCell ref="C2:L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workbookViewId="0">
      <selection activeCell="U42" sqref="U42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3.28515625" style="12" customWidth="1"/>
    <col min="4" max="4" width="11.7109375" style="12" customWidth="1"/>
    <col min="5" max="6" width="10.7109375" style="12" customWidth="1"/>
    <col min="7" max="7" width="10.7109375" style="33" customWidth="1"/>
    <col min="8" max="8" width="12.28515625" style="12" customWidth="1"/>
    <col min="9" max="10" width="10.7109375" style="12" customWidth="1"/>
    <col min="11" max="12" width="10.7109375" style="33" customWidth="1"/>
    <col min="13" max="16" width="0" style="12" hidden="1" customWidth="1"/>
    <col min="17" max="17" width="2.42578125" style="12" hidden="1" customWidth="1"/>
    <col min="18" max="18" width="9.28515625" style="12" customWidth="1"/>
    <col min="19" max="231" width="9.140625" style="12" customWidth="1"/>
    <col min="232" max="16384" width="9.140625" style="12"/>
  </cols>
  <sheetData>
    <row r="1" spans="1:18" s="25" customFormat="1" ht="22.35" customHeight="1" x14ac:dyDescent="0.25">
      <c r="A1" s="44" t="s">
        <v>75</v>
      </c>
      <c r="C1" s="27" t="s">
        <v>76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8" s="25" customFormat="1" ht="18.75" customHeight="1" x14ac:dyDescent="0.25">
      <c r="A2" s="14"/>
      <c r="C2" s="44" t="s">
        <v>68</v>
      </c>
      <c r="D2" s="44"/>
      <c r="E2" s="44"/>
      <c r="F2" s="44"/>
      <c r="G2" s="44"/>
      <c r="H2" s="44"/>
      <c r="I2" s="223" t="s">
        <v>2</v>
      </c>
      <c r="J2" s="223"/>
      <c r="K2" s="223"/>
      <c r="L2" s="223"/>
      <c r="M2" s="61"/>
    </row>
    <row r="3" spans="1:18" s="25" customFormat="1" ht="14.25" customHeight="1" x14ac:dyDescent="0.2">
      <c r="A3" s="225" t="s">
        <v>3</v>
      </c>
      <c r="B3" s="225" t="s">
        <v>4</v>
      </c>
      <c r="C3" s="226" t="s">
        <v>77</v>
      </c>
      <c r="D3" s="226"/>
      <c r="E3" s="226"/>
      <c r="F3" s="226"/>
      <c r="G3" s="226"/>
      <c r="H3" s="226" t="s">
        <v>78</v>
      </c>
      <c r="I3" s="226"/>
      <c r="J3" s="226"/>
      <c r="K3" s="226"/>
      <c r="L3" s="226"/>
      <c r="M3" s="236" t="s">
        <v>79</v>
      </c>
      <c r="N3" s="236"/>
      <c r="O3" s="236"/>
      <c r="P3" s="236"/>
      <c r="Q3" s="236"/>
      <c r="R3" s="227" t="s">
        <v>80</v>
      </c>
    </row>
    <row r="4" spans="1:18" s="25" customFormat="1" ht="40.5" customHeight="1" x14ac:dyDescent="0.2">
      <c r="A4" s="225"/>
      <c r="B4" s="225"/>
      <c r="C4" s="58" t="s">
        <v>8</v>
      </c>
      <c r="D4" s="58" t="s">
        <v>9</v>
      </c>
      <c r="E4" s="58" t="s">
        <v>10</v>
      </c>
      <c r="F4" s="225" t="str">
        <f>"GROWTH DURING THE YEAR " &amp;AsOn!D1</f>
        <v>GROWTH DURING THE YEAR 2025-26</v>
      </c>
      <c r="G4" s="225"/>
      <c r="H4" s="58" t="str">
        <f>C4</f>
        <v>As on  31ST MAR 25</v>
      </c>
      <c r="I4" s="58" t="str">
        <f>D4</f>
        <v>As on 31ST DEC 25</v>
      </c>
      <c r="J4" s="58" t="str">
        <f>E4</f>
        <v>As on  31ST MAR 26</v>
      </c>
      <c r="K4" s="225" t="str">
        <f>F4</f>
        <v>GROWTH DURING THE YEAR 2025-26</v>
      </c>
      <c r="L4" s="225"/>
      <c r="M4" s="58" t="s">
        <v>81</v>
      </c>
      <c r="N4" s="58" t="s">
        <v>82</v>
      </c>
      <c r="O4" s="58" t="s">
        <v>83</v>
      </c>
      <c r="P4" s="225" t="s">
        <v>84</v>
      </c>
      <c r="Q4" s="225"/>
      <c r="R4" s="227"/>
    </row>
    <row r="5" spans="1:18" s="25" customFormat="1" x14ac:dyDescent="0.2">
      <c r="A5" s="59"/>
      <c r="B5" s="59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45" t="s">
        <v>11</v>
      </c>
      <c r="G5" s="45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45" t="s">
        <v>11</v>
      </c>
      <c r="L5" s="45" t="s">
        <v>12</v>
      </c>
      <c r="M5" s="62">
        <v>39142</v>
      </c>
      <c r="N5" s="62">
        <v>39508</v>
      </c>
      <c r="O5" s="62" t="s">
        <v>85</v>
      </c>
      <c r="P5" s="45" t="s">
        <v>11</v>
      </c>
      <c r="Q5" s="45" t="s">
        <v>12</v>
      </c>
      <c r="R5" s="227"/>
    </row>
    <row r="6" spans="1:18" x14ac:dyDescent="0.2">
      <c r="A6" s="162">
        <v>1</v>
      </c>
      <c r="B6" s="163" t="s">
        <v>13</v>
      </c>
      <c r="C6" s="164">
        <v>298.3</v>
      </c>
      <c r="D6" s="164">
        <v>347.39</v>
      </c>
      <c r="E6" s="164">
        <v>362.17</v>
      </c>
      <c r="F6" s="164">
        <f t="shared" ref="F6:F37" si="2">(E6-C6)</f>
        <v>63.870000000000005</v>
      </c>
      <c r="G6" s="166">
        <f>IF(C6=0,"",(E6-C6)/C6*100)</f>
        <v>21.411330874958097</v>
      </c>
      <c r="H6" s="164">
        <v>372.55</v>
      </c>
      <c r="I6" s="164">
        <v>418.79</v>
      </c>
      <c r="J6" s="164">
        <v>431.04</v>
      </c>
      <c r="K6" s="164">
        <f t="shared" ref="K6:K37" si="3">(J6-H6)</f>
        <v>58.490000000000009</v>
      </c>
      <c r="L6" s="166">
        <f>IF(H6=0,"",(J6-H6)/H6*100)</f>
        <v>15.699906052878809</v>
      </c>
      <c r="R6" s="230"/>
    </row>
    <row r="7" spans="1:18" x14ac:dyDescent="0.2">
      <c r="A7" s="162">
        <v>2</v>
      </c>
      <c r="B7" s="163" t="s">
        <v>14</v>
      </c>
      <c r="C7" s="164">
        <v>98.54</v>
      </c>
      <c r="D7" s="164">
        <v>133.75</v>
      </c>
      <c r="E7" s="164">
        <v>141.32</v>
      </c>
      <c r="F7" s="164">
        <f t="shared" si="2"/>
        <v>42.779999999999987</v>
      </c>
      <c r="G7" s="166">
        <f t="shared" ref="G7:G60" si="4">IF(C7=0,"",(E7-C7)/C7*100)</f>
        <v>43.413842094580865</v>
      </c>
      <c r="H7" s="164">
        <v>221.98</v>
      </c>
      <c r="I7" s="164">
        <v>239.61</v>
      </c>
      <c r="J7" s="164">
        <v>238.42</v>
      </c>
      <c r="K7" s="164">
        <f t="shared" si="3"/>
        <v>16.439999999999998</v>
      </c>
      <c r="L7" s="166">
        <f t="shared" ref="L7:L60" si="5">IF(H7=0,"",(J7-H7)/H7*100)</f>
        <v>7.4060726191548785</v>
      </c>
      <c r="R7" s="230"/>
    </row>
    <row r="8" spans="1:18" x14ac:dyDescent="0.2">
      <c r="A8" s="162">
        <v>3</v>
      </c>
      <c r="B8" s="163" t="s">
        <v>15</v>
      </c>
      <c r="C8" s="164">
        <v>10.01</v>
      </c>
      <c r="D8" s="164">
        <v>12.84</v>
      </c>
      <c r="E8" s="164">
        <v>14.67</v>
      </c>
      <c r="F8" s="164">
        <f t="shared" si="2"/>
        <v>4.66</v>
      </c>
      <c r="G8" s="166">
        <f t="shared" si="4"/>
        <v>46.553446553446555</v>
      </c>
      <c r="H8" s="164">
        <v>13.14</v>
      </c>
      <c r="I8" s="164">
        <v>15.96</v>
      </c>
      <c r="J8" s="164">
        <v>15.51</v>
      </c>
      <c r="K8" s="164">
        <f t="shared" si="3"/>
        <v>2.3699999999999992</v>
      </c>
      <c r="L8" s="166">
        <f t="shared" si="5"/>
        <v>18.036529680365291</v>
      </c>
      <c r="R8" s="230"/>
    </row>
    <row r="9" spans="1:18" x14ac:dyDescent="0.2">
      <c r="A9" s="162">
        <v>4</v>
      </c>
      <c r="B9" s="163" t="s">
        <v>16</v>
      </c>
      <c r="C9" s="164">
        <v>106.7</v>
      </c>
      <c r="D9" s="164">
        <v>118.59</v>
      </c>
      <c r="E9" s="164">
        <v>120.67</v>
      </c>
      <c r="F9" s="164">
        <f t="shared" si="2"/>
        <v>13.969999999999999</v>
      </c>
      <c r="G9" s="166">
        <f t="shared" si="4"/>
        <v>13.092783505154637</v>
      </c>
      <c r="H9" s="164">
        <v>96.37</v>
      </c>
      <c r="I9" s="164">
        <v>109.05</v>
      </c>
      <c r="J9" s="164">
        <v>113.52</v>
      </c>
      <c r="K9" s="164">
        <f t="shared" si="3"/>
        <v>17.149999999999991</v>
      </c>
      <c r="L9" s="166">
        <f t="shared" si="5"/>
        <v>17.795994604129906</v>
      </c>
      <c r="R9" s="230"/>
    </row>
    <row r="10" spans="1:18" x14ac:dyDescent="0.2">
      <c r="A10" s="162">
        <v>5</v>
      </c>
      <c r="B10" s="163" t="s">
        <v>17</v>
      </c>
      <c r="C10" s="164">
        <v>151.56</v>
      </c>
      <c r="D10" s="164">
        <v>159.54</v>
      </c>
      <c r="E10" s="164">
        <v>159.54</v>
      </c>
      <c r="F10" s="164">
        <f t="shared" si="2"/>
        <v>7.9799999999999898</v>
      </c>
      <c r="G10" s="166">
        <f t="shared" si="4"/>
        <v>5.2652414885193917</v>
      </c>
      <c r="H10" s="164">
        <v>224.19</v>
      </c>
      <c r="I10" s="164">
        <v>227.17</v>
      </c>
      <c r="J10" s="164">
        <v>226.74</v>
      </c>
      <c r="K10" s="164">
        <f t="shared" si="3"/>
        <v>2.5500000000000114</v>
      </c>
      <c r="L10" s="166">
        <f t="shared" si="5"/>
        <v>1.1374280744011827</v>
      </c>
      <c r="R10" s="230"/>
    </row>
    <row r="11" spans="1:18" x14ac:dyDescent="0.2">
      <c r="A11" s="162">
        <v>6</v>
      </c>
      <c r="B11" s="163" t="s">
        <v>18</v>
      </c>
      <c r="C11" s="164">
        <v>58.03</v>
      </c>
      <c r="D11" s="164">
        <v>57.76</v>
      </c>
      <c r="E11" s="164">
        <v>57.27</v>
      </c>
      <c r="F11" s="164">
        <f t="shared" si="2"/>
        <v>-0.75999999999999801</v>
      </c>
      <c r="G11" s="166">
        <f t="shared" si="4"/>
        <v>-1.3096674134068551</v>
      </c>
      <c r="H11" s="164">
        <v>52.96</v>
      </c>
      <c r="I11" s="164">
        <v>48.53</v>
      </c>
      <c r="J11" s="164">
        <v>47.83</v>
      </c>
      <c r="K11" s="164">
        <f t="shared" si="3"/>
        <v>-5.1300000000000026</v>
      </c>
      <c r="L11" s="166">
        <f t="shared" si="5"/>
        <v>-9.686555891238676</v>
      </c>
      <c r="R11" s="230"/>
    </row>
    <row r="12" spans="1:18" x14ac:dyDescent="0.2">
      <c r="A12" s="162">
        <v>7</v>
      </c>
      <c r="B12" s="163" t="s">
        <v>19</v>
      </c>
      <c r="C12" s="164">
        <v>7.24</v>
      </c>
      <c r="D12" s="164">
        <v>7.73</v>
      </c>
      <c r="E12" s="164">
        <v>7.94</v>
      </c>
      <c r="F12" s="164">
        <f t="shared" si="2"/>
        <v>0.70000000000000018</v>
      </c>
      <c r="G12" s="166">
        <f t="shared" si="4"/>
        <v>9.6685082872928199</v>
      </c>
      <c r="H12" s="164">
        <v>9.6300000000000008</v>
      </c>
      <c r="I12" s="164">
        <v>9.0299999999999994</v>
      </c>
      <c r="J12" s="164">
        <v>9.17</v>
      </c>
      <c r="K12" s="164">
        <f t="shared" si="3"/>
        <v>-0.46000000000000085</v>
      </c>
      <c r="L12" s="166">
        <f t="shared" si="5"/>
        <v>-4.7767393561786173</v>
      </c>
      <c r="R12" s="230"/>
    </row>
    <row r="13" spans="1:18" x14ac:dyDescent="0.2">
      <c r="A13" s="162">
        <v>8</v>
      </c>
      <c r="B13" s="163" t="s">
        <v>20</v>
      </c>
      <c r="C13" s="164">
        <v>1.97</v>
      </c>
      <c r="D13" s="164">
        <v>2.96</v>
      </c>
      <c r="E13" s="164">
        <v>3.49</v>
      </c>
      <c r="F13" s="164">
        <f t="shared" si="2"/>
        <v>1.5200000000000002</v>
      </c>
      <c r="G13" s="166">
        <f t="shared" si="4"/>
        <v>77.157360406091385</v>
      </c>
      <c r="H13" s="164">
        <v>2.88</v>
      </c>
      <c r="I13" s="164">
        <v>3.65</v>
      </c>
      <c r="J13" s="164">
        <v>3.74</v>
      </c>
      <c r="K13" s="164">
        <f t="shared" si="3"/>
        <v>0.86000000000000032</v>
      </c>
      <c r="L13" s="166">
        <f t="shared" si="5"/>
        <v>29.861111111111121</v>
      </c>
      <c r="R13" s="230"/>
    </row>
    <row r="14" spans="1:18" x14ac:dyDescent="0.2">
      <c r="A14" s="162">
        <v>9</v>
      </c>
      <c r="B14" s="163" t="s">
        <v>21</v>
      </c>
      <c r="C14" s="164">
        <v>177.98</v>
      </c>
      <c r="D14" s="164">
        <v>188.6</v>
      </c>
      <c r="E14" s="164">
        <v>194.07</v>
      </c>
      <c r="F14" s="164">
        <f t="shared" si="2"/>
        <v>16.090000000000003</v>
      </c>
      <c r="G14" s="166">
        <f t="shared" si="4"/>
        <v>9.0403416114170163</v>
      </c>
      <c r="H14" s="164">
        <v>268.95</v>
      </c>
      <c r="I14" s="164">
        <v>309.75</v>
      </c>
      <c r="J14" s="164">
        <v>303.57</v>
      </c>
      <c r="K14" s="164">
        <f t="shared" si="3"/>
        <v>34.620000000000005</v>
      </c>
      <c r="L14" s="166">
        <f t="shared" si="5"/>
        <v>12.872281093139993</v>
      </c>
      <c r="R14" s="230"/>
    </row>
    <row r="15" spans="1:18" x14ac:dyDescent="0.2">
      <c r="A15" s="162">
        <v>10</v>
      </c>
      <c r="B15" s="163" t="s">
        <v>22</v>
      </c>
      <c r="C15" s="164">
        <v>2332.04</v>
      </c>
      <c r="D15" s="164">
        <v>2616.3000000000002</v>
      </c>
      <c r="E15" s="164">
        <v>2746.07</v>
      </c>
      <c r="F15" s="164">
        <f t="shared" si="2"/>
        <v>414.0300000000002</v>
      </c>
      <c r="G15" s="166">
        <f t="shared" si="4"/>
        <v>17.753983636644321</v>
      </c>
      <c r="H15" s="164">
        <v>3996.32</v>
      </c>
      <c r="I15" s="164">
        <v>4517.4799999999996</v>
      </c>
      <c r="J15" s="164">
        <v>4777.8500000000004</v>
      </c>
      <c r="K15" s="164">
        <f t="shared" si="3"/>
        <v>781.5300000000002</v>
      </c>
      <c r="L15" s="166">
        <f t="shared" si="5"/>
        <v>19.556241742403017</v>
      </c>
      <c r="R15" s="230"/>
    </row>
    <row r="16" spans="1:18" x14ac:dyDescent="0.2">
      <c r="A16" s="162">
        <v>11</v>
      </c>
      <c r="B16" s="163" t="s">
        <v>23</v>
      </c>
      <c r="C16" s="164">
        <v>74.22</v>
      </c>
      <c r="D16" s="164">
        <v>83.73</v>
      </c>
      <c r="E16" s="164">
        <v>79.53</v>
      </c>
      <c r="F16" s="164">
        <f t="shared" si="2"/>
        <v>5.3100000000000023</v>
      </c>
      <c r="G16" s="166">
        <f t="shared" si="4"/>
        <v>7.1544058205335519</v>
      </c>
      <c r="H16" s="164">
        <v>66.209999999999994</v>
      </c>
      <c r="I16" s="164">
        <v>74.010000000000005</v>
      </c>
      <c r="J16" s="164">
        <v>70.64</v>
      </c>
      <c r="K16" s="164">
        <f t="shared" si="3"/>
        <v>4.4300000000000068</v>
      </c>
      <c r="L16" s="166">
        <f t="shared" si="5"/>
        <v>6.6908322005739427</v>
      </c>
      <c r="R16" s="230"/>
    </row>
    <row r="17" spans="1:18" x14ac:dyDescent="0.2">
      <c r="A17" s="162">
        <v>12</v>
      </c>
      <c r="B17" s="163" t="s">
        <v>24</v>
      </c>
      <c r="C17" s="164">
        <v>100.51</v>
      </c>
      <c r="D17" s="164">
        <v>112.96</v>
      </c>
      <c r="E17" s="164">
        <v>120.26</v>
      </c>
      <c r="F17" s="164">
        <f t="shared" si="2"/>
        <v>19.75</v>
      </c>
      <c r="G17" s="166">
        <f t="shared" si="4"/>
        <v>19.649786090936225</v>
      </c>
      <c r="H17" s="164">
        <v>106.51</v>
      </c>
      <c r="I17" s="164">
        <v>111.16</v>
      </c>
      <c r="J17" s="164">
        <v>115.06</v>
      </c>
      <c r="K17" s="164">
        <f t="shared" si="3"/>
        <v>8.5499999999999972</v>
      </c>
      <c r="L17" s="166">
        <f t="shared" si="5"/>
        <v>8.0274152661721878</v>
      </c>
      <c r="R17" s="230"/>
    </row>
    <row r="18" spans="1:18" s="161" customFormat="1" x14ac:dyDescent="0.2">
      <c r="A18" s="232" t="s">
        <v>25</v>
      </c>
      <c r="B18" s="233"/>
      <c r="C18" s="165">
        <f>SUM(C6:C17)</f>
        <v>3417.1</v>
      </c>
      <c r="D18" s="165">
        <f>SUM(D6:D17)</f>
        <v>3842.15</v>
      </c>
      <c r="E18" s="165">
        <f>SUM(E6:E17)</f>
        <v>4007.0000000000005</v>
      </c>
      <c r="F18" s="165">
        <f t="shared" si="2"/>
        <v>589.90000000000055</v>
      </c>
      <c r="G18" s="167">
        <f t="shared" si="4"/>
        <v>17.26317637763017</v>
      </c>
      <c r="H18" s="165">
        <f>SUM(H6:H17)</f>
        <v>5431.6900000000005</v>
      </c>
      <c r="I18" s="165">
        <f>SUM(I6:I17)</f>
        <v>6084.19</v>
      </c>
      <c r="J18" s="165">
        <f>SUM(J6:J17)</f>
        <v>6353.0900000000011</v>
      </c>
      <c r="K18" s="165">
        <f t="shared" si="3"/>
        <v>921.40000000000055</v>
      </c>
      <c r="L18" s="167">
        <f t="shared" si="5"/>
        <v>16.96341286045412</v>
      </c>
      <c r="R18" s="231"/>
    </row>
    <row r="19" spans="1:18" x14ac:dyDescent="0.2">
      <c r="A19" s="162">
        <v>13</v>
      </c>
      <c r="B19" s="163" t="s">
        <v>26</v>
      </c>
      <c r="C19" s="164">
        <v>38.200000000000003</v>
      </c>
      <c r="D19" s="164">
        <v>24.78</v>
      </c>
      <c r="E19" s="164">
        <v>27.57</v>
      </c>
      <c r="F19" s="164">
        <f t="shared" si="2"/>
        <v>-10.630000000000003</v>
      </c>
      <c r="G19" s="166">
        <f t="shared" si="4"/>
        <v>-27.827225130890053</v>
      </c>
      <c r="H19" s="164">
        <v>70.2</v>
      </c>
      <c r="I19" s="164">
        <v>52.16</v>
      </c>
      <c r="J19" s="164">
        <v>55.25</v>
      </c>
      <c r="K19" s="164">
        <f t="shared" si="3"/>
        <v>-14.950000000000003</v>
      </c>
      <c r="L19" s="166">
        <f t="shared" si="5"/>
        <v>-21.296296296296298</v>
      </c>
      <c r="R19" s="230"/>
    </row>
    <row r="20" spans="1:18" x14ac:dyDescent="0.2">
      <c r="A20" s="162">
        <v>14</v>
      </c>
      <c r="B20" s="163" t="s">
        <v>27</v>
      </c>
      <c r="C20" s="164">
        <v>19.829999999999998</v>
      </c>
      <c r="D20" s="164">
        <v>14.36</v>
      </c>
      <c r="E20" s="164">
        <v>16.43</v>
      </c>
      <c r="F20" s="164">
        <f t="shared" si="2"/>
        <v>-3.3999999999999986</v>
      </c>
      <c r="G20" s="166">
        <f t="shared" si="4"/>
        <v>-17.145738779626825</v>
      </c>
      <c r="H20" s="164">
        <v>10.14</v>
      </c>
      <c r="I20" s="164">
        <v>7.57</v>
      </c>
      <c r="J20" s="164">
        <v>8.35</v>
      </c>
      <c r="K20" s="164">
        <f t="shared" si="3"/>
        <v>-1.7900000000000009</v>
      </c>
      <c r="L20" s="166">
        <f t="shared" si="5"/>
        <v>-17.652859960552274</v>
      </c>
      <c r="R20" s="230"/>
    </row>
    <row r="21" spans="1:18" x14ac:dyDescent="0.2">
      <c r="A21" s="162">
        <v>15</v>
      </c>
      <c r="B21" s="163" t="s">
        <v>28</v>
      </c>
      <c r="C21" s="164">
        <v>0</v>
      </c>
      <c r="D21" s="164">
        <v>0</v>
      </c>
      <c r="E21" s="164">
        <v>0</v>
      </c>
      <c r="F21" s="164">
        <f t="shared" si="2"/>
        <v>0</v>
      </c>
      <c r="G21" s="166">
        <v>0</v>
      </c>
      <c r="H21" s="164">
        <v>0</v>
      </c>
      <c r="I21" s="164">
        <v>0</v>
      </c>
      <c r="J21" s="164">
        <v>0</v>
      </c>
      <c r="K21" s="164">
        <f t="shared" si="3"/>
        <v>0</v>
      </c>
      <c r="L21" s="166">
        <v>0</v>
      </c>
      <c r="R21" s="230"/>
    </row>
    <row r="22" spans="1:18" x14ac:dyDescent="0.2">
      <c r="A22" s="162">
        <v>16</v>
      </c>
      <c r="B22" s="163" t="s">
        <v>29</v>
      </c>
      <c r="C22" s="164">
        <v>0</v>
      </c>
      <c r="D22" s="164">
        <v>0.08</v>
      </c>
      <c r="E22" s="164">
        <v>0.17</v>
      </c>
      <c r="F22" s="164">
        <f t="shared" si="2"/>
        <v>0.17</v>
      </c>
      <c r="G22" s="166">
        <v>0</v>
      </c>
      <c r="H22" s="164">
        <v>0</v>
      </c>
      <c r="I22" s="164">
        <v>0.03</v>
      </c>
      <c r="J22" s="164">
        <v>0.02</v>
      </c>
      <c r="K22" s="164">
        <f t="shared" si="3"/>
        <v>0.02</v>
      </c>
      <c r="L22" s="195">
        <v>0</v>
      </c>
      <c r="R22" s="230"/>
    </row>
    <row r="23" spans="1:18" x14ac:dyDescent="0.2">
      <c r="A23" s="162">
        <v>17</v>
      </c>
      <c r="B23" s="163" t="s">
        <v>30</v>
      </c>
      <c r="C23" s="164">
        <v>4.6500000000000004</v>
      </c>
      <c r="D23" s="164">
        <v>5.69</v>
      </c>
      <c r="E23" s="164">
        <v>6.29</v>
      </c>
      <c r="F23" s="164">
        <f t="shared" si="2"/>
        <v>1.6399999999999997</v>
      </c>
      <c r="G23" s="166">
        <f t="shared" si="4"/>
        <v>35.268817204301065</v>
      </c>
      <c r="H23" s="164">
        <v>2.0299999999999998</v>
      </c>
      <c r="I23" s="164">
        <v>2.93</v>
      </c>
      <c r="J23" s="164">
        <v>2.89</v>
      </c>
      <c r="K23" s="164">
        <f t="shared" si="3"/>
        <v>0.86000000000000032</v>
      </c>
      <c r="L23" s="166">
        <f t="shared" si="5"/>
        <v>42.364532019704455</v>
      </c>
      <c r="R23" s="230"/>
    </row>
    <row r="24" spans="1:18" x14ac:dyDescent="0.2">
      <c r="A24" s="162">
        <v>18</v>
      </c>
      <c r="B24" s="163" t="s">
        <v>31</v>
      </c>
      <c r="C24" s="164">
        <v>144.03</v>
      </c>
      <c r="D24" s="164">
        <v>185.39</v>
      </c>
      <c r="E24" s="164">
        <v>189.1</v>
      </c>
      <c r="F24" s="164">
        <f t="shared" si="2"/>
        <v>45.069999999999993</v>
      </c>
      <c r="G24" s="166">
        <f t="shared" si="4"/>
        <v>31.292091925293334</v>
      </c>
      <c r="H24" s="164">
        <v>320.02</v>
      </c>
      <c r="I24" s="164">
        <v>354.66</v>
      </c>
      <c r="J24" s="164">
        <v>364.3</v>
      </c>
      <c r="K24" s="164">
        <f t="shared" si="3"/>
        <v>44.28000000000003</v>
      </c>
      <c r="L24" s="166">
        <f t="shared" si="5"/>
        <v>13.836635210299367</v>
      </c>
      <c r="R24" s="230"/>
    </row>
    <row r="25" spans="1:18" x14ac:dyDescent="0.2">
      <c r="A25" s="162">
        <v>19</v>
      </c>
      <c r="B25" s="163" t="s">
        <v>32</v>
      </c>
      <c r="C25" s="164">
        <v>207.46</v>
      </c>
      <c r="D25" s="164">
        <v>195.73</v>
      </c>
      <c r="E25" s="164">
        <v>189.3</v>
      </c>
      <c r="F25" s="164">
        <f t="shared" si="2"/>
        <v>-18.159999999999997</v>
      </c>
      <c r="G25" s="166">
        <f t="shared" si="4"/>
        <v>-8.7534946495709995</v>
      </c>
      <c r="H25" s="164">
        <v>342.31</v>
      </c>
      <c r="I25" s="164">
        <v>307.82</v>
      </c>
      <c r="J25" s="164">
        <v>299.44</v>
      </c>
      <c r="K25" s="164">
        <f t="shared" si="3"/>
        <v>-42.870000000000005</v>
      </c>
      <c r="L25" s="166">
        <f t="shared" si="5"/>
        <v>-12.523735795039585</v>
      </c>
      <c r="R25" s="230"/>
    </row>
    <row r="26" spans="1:18" x14ac:dyDescent="0.2">
      <c r="A26" s="162">
        <v>20</v>
      </c>
      <c r="B26" s="163" t="s">
        <v>33</v>
      </c>
      <c r="C26" s="164">
        <v>76.760000000000005</v>
      </c>
      <c r="D26" s="164">
        <v>81.67</v>
      </c>
      <c r="E26" s="164">
        <v>84.56</v>
      </c>
      <c r="F26" s="164">
        <f t="shared" si="2"/>
        <v>7.7999999999999972</v>
      </c>
      <c r="G26" s="166">
        <f t="shared" si="4"/>
        <v>10.161542470036473</v>
      </c>
      <c r="H26" s="164">
        <v>68.83</v>
      </c>
      <c r="I26" s="164">
        <v>68.349999999999994</v>
      </c>
      <c r="J26" s="164">
        <v>70.39</v>
      </c>
      <c r="K26" s="164">
        <f t="shared" si="3"/>
        <v>1.5600000000000023</v>
      </c>
      <c r="L26" s="166">
        <f t="shared" si="5"/>
        <v>2.2664535812872328</v>
      </c>
      <c r="R26" s="230"/>
    </row>
    <row r="27" spans="1:18" x14ac:dyDescent="0.2">
      <c r="A27" s="162">
        <v>21</v>
      </c>
      <c r="B27" s="163" t="s">
        <v>34</v>
      </c>
      <c r="C27" s="164">
        <v>175.05</v>
      </c>
      <c r="D27" s="164">
        <v>89.2</v>
      </c>
      <c r="E27" s="164">
        <v>100.67</v>
      </c>
      <c r="F27" s="164">
        <f t="shared" si="2"/>
        <v>-74.38000000000001</v>
      </c>
      <c r="G27" s="166">
        <f t="shared" si="4"/>
        <v>-42.490716938017712</v>
      </c>
      <c r="H27" s="164">
        <v>123.1</v>
      </c>
      <c r="I27" s="164">
        <v>76.84</v>
      </c>
      <c r="J27" s="164">
        <v>86.52</v>
      </c>
      <c r="K27" s="164">
        <f t="shared" si="3"/>
        <v>-36.58</v>
      </c>
      <c r="L27" s="166">
        <f t="shared" si="5"/>
        <v>-29.715678310316818</v>
      </c>
      <c r="R27" s="230"/>
    </row>
    <row r="28" spans="1:18" x14ac:dyDescent="0.2">
      <c r="A28" s="162">
        <v>22</v>
      </c>
      <c r="B28" s="163" t="s">
        <v>35</v>
      </c>
      <c r="C28" s="164">
        <v>116.48</v>
      </c>
      <c r="D28" s="164">
        <v>96.99</v>
      </c>
      <c r="E28" s="164">
        <v>94.8</v>
      </c>
      <c r="F28" s="164">
        <f t="shared" si="2"/>
        <v>-21.680000000000007</v>
      </c>
      <c r="G28" s="166">
        <f t="shared" si="4"/>
        <v>-18.612637362637368</v>
      </c>
      <c r="H28" s="164">
        <v>189.93</v>
      </c>
      <c r="I28" s="164">
        <v>183.71</v>
      </c>
      <c r="J28" s="164">
        <v>190.14</v>
      </c>
      <c r="K28" s="164">
        <f t="shared" si="3"/>
        <v>0.20999999999997954</v>
      </c>
      <c r="L28" s="166">
        <f t="shared" si="5"/>
        <v>0.11056705101878561</v>
      </c>
      <c r="R28" s="230"/>
    </row>
    <row r="29" spans="1:18" x14ac:dyDescent="0.2">
      <c r="A29" s="162">
        <v>23</v>
      </c>
      <c r="B29" s="163" t="s">
        <v>36</v>
      </c>
      <c r="C29" s="164">
        <v>0.1</v>
      </c>
      <c r="D29" s="164">
        <v>0.06</v>
      </c>
      <c r="E29" s="164">
        <v>0.04</v>
      </c>
      <c r="F29" s="164">
        <f t="shared" si="2"/>
        <v>-6.0000000000000005E-2</v>
      </c>
      <c r="G29" s="166">
        <f t="shared" si="4"/>
        <v>-60</v>
      </c>
      <c r="H29" s="164">
        <v>0.03</v>
      </c>
      <c r="I29" s="164">
        <v>0.02</v>
      </c>
      <c r="J29" s="164">
        <v>0.01</v>
      </c>
      <c r="K29" s="164">
        <f t="shared" si="3"/>
        <v>-1.9999999999999997E-2</v>
      </c>
      <c r="L29" s="166">
        <f t="shared" si="5"/>
        <v>-66.666666666666657</v>
      </c>
      <c r="R29" s="230"/>
    </row>
    <row r="30" spans="1:18" x14ac:dyDescent="0.2">
      <c r="A30" s="162">
        <v>24</v>
      </c>
      <c r="B30" s="163" t="s">
        <v>37</v>
      </c>
      <c r="C30" s="164">
        <v>0.42</v>
      </c>
      <c r="D30" s="164">
        <v>0.42</v>
      </c>
      <c r="E30" s="164">
        <v>0.42</v>
      </c>
      <c r="F30" s="164">
        <f t="shared" si="2"/>
        <v>0</v>
      </c>
      <c r="G30" s="166">
        <f t="shared" si="4"/>
        <v>0</v>
      </c>
      <c r="H30" s="164">
        <v>0</v>
      </c>
      <c r="I30" s="164">
        <v>0</v>
      </c>
      <c r="J30" s="164">
        <v>0</v>
      </c>
      <c r="K30" s="164">
        <f t="shared" si="3"/>
        <v>0</v>
      </c>
      <c r="L30" s="166">
        <v>0</v>
      </c>
      <c r="R30" s="230"/>
    </row>
    <row r="31" spans="1:18" x14ac:dyDescent="0.2">
      <c r="A31" s="162">
        <v>25</v>
      </c>
      <c r="B31" s="163" t="s">
        <v>38</v>
      </c>
      <c r="C31" s="164">
        <v>2.41</v>
      </c>
      <c r="D31" s="164">
        <v>4.13</v>
      </c>
      <c r="E31" s="164">
        <v>0.4</v>
      </c>
      <c r="F31" s="164">
        <f t="shared" si="2"/>
        <v>-2.0100000000000002</v>
      </c>
      <c r="G31" s="166">
        <f t="shared" si="4"/>
        <v>-83.402489626556019</v>
      </c>
      <c r="H31" s="164">
        <v>0</v>
      </c>
      <c r="I31" s="164">
        <v>0</v>
      </c>
      <c r="J31" s="164">
        <v>0</v>
      </c>
      <c r="K31" s="164">
        <f t="shared" si="3"/>
        <v>0</v>
      </c>
      <c r="L31" s="195">
        <v>0</v>
      </c>
      <c r="R31" s="230"/>
    </row>
    <row r="32" spans="1:18" x14ac:dyDescent="0.2">
      <c r="A32" s="162">
        <v>26</v>
      </c>
      <c r="B32" s="163" t="s">
        <v>39</v>
      </c>
      <c r="C32" s="164">
        <v>78.709999999999994</v>
      </c>
      <c r="D32" s="164">
        <v>83.06</v>
      </c>
      <c r="E32" s="164">
        <v>86.42</v>
      </c>
      <c r="F32" s="164">
        <f t="shared" si="2"/>
        <v>7.710000000000008</v>
      </c>
      <c r="G32" s="166">
        <f t="shared" si="4"/>
        <v>9.7954516579850193</v>
      </c>
      <c r="H32" s="164">
        <v>128.88999999999999</v>
      </c>
      <c r="I32" s="164">
        <v>185.55</v>
      </c>
      <c r="J32" s="164">
        <v>188.16</v>
      </c>
      <c r="K32" s="164">
        <f t="shared" si="3"/>
        <v>59.27000000000001</v>
      </c>
      <c r="L32" s="166">
        <f t="shared" si="5"/>
        <v>45.984948405617203</v>
      </c>
      <c r="R32" s="230"/>
    </row>
    <row r="33" spans="1:18" x14ac:dyDescent="0.2">
      <c r="A33" s="162">
        <v>27</v>
      </c>
      <c r="B33" s="163" t="s">
        <v>40</v>
      </c>
      <c r="C33" s="164">
        <v>0</v>
      </c>
      <c r="D33" s="164">
        <v>0</v>
      </c>
      <c r="E33" s="164">
        <v>0</v>
      </c>
      <c r="F33" s="164">
        <f t="shared" si="2"/>
        <v>0</v>
      </c>
      <c r="G33" s="166">
        <v>0</v>
      </c>
      <c r="H33" s="164">
        <v>0</v>
      </c>
      <c r="I33" s="164">
        <v>0</v>
      </c>
      <c r="J33" s="164">
        <v>0</v>
      </c>
      <c r="K33" s="164">
        <f t="shared" si="3"/>
        <v>0</v>
      </c>
      <c r="L33" s="166">
        <v>0</v>
      </c>
      <c r="R33" s="230"/>
    </row>
    <row r="34" spans="1:18" x14ac:dyDescent="0.2">
      <c r="A34" s="162">
        <v>28</v>
      </c>
      <c r="B34" s="163" t="s">
        <v>41</v>
      </c>
      <c r="C34" s="164">
        <v>44.65</v>
      </c>
      <c r="D34" s="164">
        <v>57.28</v>
      </c>
      <c r="E34" s="164">
        <v>53.73</v>
      </c>
      <c r="F34" s="164">
        <f t="shared" si="2"/>
        <v>9.0799999999999983</v>
      </c>
      <c r="G34" s="166">
        <f t="shared" si="4"/>
        <v>20.335946248600219</v>
      </c>
      <c r="H34" s="164">
        <v>142.97999999999999</v>
      </c>
      <c r="I34" s="164">
        <v>194.45</v>
      </c>
      <c r="J34" s="164">
        <v>182.96</v>
      </c>
      <c r="K34" s="164">
        <f t="shared" si="3"/>
        <v>39.980000000000018</v>
      </c>
      <c r="L34" s="166">
        <f t="shared" si="5"/>
        <v>27.96195272066025</v>
      </c>
      <c r="R34" s="230"/>
    </row>
    <row r="35" spans="1:18" x14ac:dyDescent="0.2">
      <c r="A35" s="162">
        <v>29</v>
      </c>
      <c r="B35" s="163" t="s">
        <v>42</v>
      </c>
      <c r="C35" s="164">
        <v>0.09</v>
      </c>
      <c r="D35" s="164">
        <v>0.09</v>
      </c>
      <c r="E35" s="164">
        <v>0.09</v>
      </c>
      <c r="F35" s="164">
        <f t="shared" si="2"/>
        <v>0</v>
      </c>
      <c r="G35" s="166">
        <f t="shared" si="4"/>
        <v>0</v>
      </c>
      <c r="H35" s="164">
        <v>0.01</v>
      </c>
      <c r="I35" s="164">
        <v>0.01</v>
      </c>
      <c r="J35" s="164">
        <v>0.01</v>
      </c>
      <c r="K35" s="164">
        <f t="shared" si="3"/>
        <v>0</v>
      </c>
      <c r="L35" s="166">
        <f t="shared" si="5"/>
        <v>0</v>
      </c>
      <c r="R35" s="230"/>
    </row>
    <row r="36" spans="1:18" x14ac:dyDescent="0.2">
      <c r="A36" s="162">
        <v>30</v>
      </c>
      <c r="B36" s="163" t="s">
        <v>43</v>
      </c>
      <c r="C36" s="164">
        <v>0</v>
      </c>
      <c r="D36" s="164">
        <v>0</v>
      </c>
      <c r="E36" s="164">
        <v>0</v>
      </c>
      <c r="F36" s="164">
        <f t="shared" si="2"/>
        <v>0</v>
      </c>
      <c r="G36" s="166">
        <v>0</v>
      </c>
      <c r="H36" s="164">
        <v>0</v>
      </c>
      <c r="I36" s="164">
        <v>0</v>
      </c>
      <c r="J36" s="164">
        <v>0</v>
      </c>
      <c r="K36" s="164">
        <f t="shared" si="3"/>
        <v>0</v>
      </c>
      <c r="L36" s="166">
        <v>0</v>
      </c>
      <c r="R36" s="230"/>
    </row>
    <row r="37" spans="1:18" x14ac:dyDescent="0.2">
      <c r="A37" s="162">
        <v>31</v>
      </c>
      <c r="B37" s="163" t="s">
        <v>44</v>
      </c>
      <c r="C37" s="164">
        <v>10.16</v>
      </c>
      <c r="D37" s="164">
        <v>11.92</v>
      </c>
      <c r="E37" s="164">
        <v>11.88</v>
      </c>
      <c r="F37" s="164">
        <f t="shared" si="2"/>
        <v>1.7200000000000006</v>
      </c>
      <c r="G37" s="166">
        <f t="shared" si="4"/>
        <v>16.929133858267722</v>
      </c>
      <c r="H37" s="164">
        <v>4.71</v>
      </c>
      <c r="I37" s="164">
        <v>9.2799999999999994</v>
      </c>
      <c r="J37" s="164">
        <v>9.19</v>
      </c>
      <c r="K37" s="164">
        <f t="shared" si="3"/>
        <v>4.4799999999999995</v>
      </c>
      <c r="L37" s="166">
        <f t="shared" si="5"/>
        <v>95.116772823779186</v>
      </c>
      <c r="R37" s="230"/>
    </row>
    <row r="38" spans="1:18" s="161" customFormat="1" x14ac:dyDescent="0.2">
      <c r="A38" s="232" t="s">
        <v>45</v>
      </c>
      <c r="B38" s="233"/>
      <c r="C38" s="165">
        <f>SUM(C19:C37)</f>
        <v>919</v>
      </c>
      <c r="D38" s="165">
        <f>SUM(D19:D37)</f>
        <v>850.84999999999991</v>
      </c>
      <c r="E38" s="165">
        <f>SUM(E19:E37)</f>
        <v>861.86999999999989</v>
      </c>
      <c r="F38" s="165">
        <f t="shared" ref="F38:G58" si="6">(E38-C38)</f>
        <v>-57.130000000000109</v>
      </c>
      <c r="G38" s="167">
        <f t="shared" si="4"/>
        <v>-6.2165397170837986</v>
      </c>
      <c r="H38" s="165">
        <f>SUM(H19:H37)</f>
        <v>1403.18</v>
      </c>
      <c r="I38" s="165">
        <f>SUM(I19:I37)</f>
        <v>1443.38</v>
      </c>
      <c r="J38" s="165">
        <f>SUM(J19:J37)</f>
        <v>1457.63</v>
      </c>
      <c r="K38" s="165">
        <f t="shared" ref="K38:L58" si="7">(J38-H38)</f>
        <v>54.450000000000045</v>
      </c>
      <c r="L38" s="167">
        <f t="shared" si="5"/>
        <v>3.8804715004489836</v>
      </c>
      <c r="R38" s="231"/>
    </row>
    <row r="39" spans="1:18" x14ac:dyDescent="0.2">
      <c r="A39" s="162">
        <v>32</v>
      </c>
      <c r="B39" s="163" t="s">
        <v>46</v>
      </c>
      <c r="C39" s="164">
        <v>521.75</v>
      </c>
      <c r="D39" s="164">
        <v>927.26</v>
      </c>
      <c r="E39" s="164">
        <v>522.47</v>
      </c>
      <c r="F39" s="164">
        <f t="shared" si="6"/>
        <v>0.72000000000002728</v>
      </c>
      <c r="G39" s="166">
        <f t="shared" si="4"/>
        <v>0.13799712505989981</v>
      </c>
      <c r="H39" s="164">
        <v>785.94</v>
      </c>
      <c r="I39" s="164">
        <v>1195.8900000000001</v>
      </c>
      <c r="J39" s="164">
        <v>786.89</v>
      </c>
      <c r="K39" s="164">
        <f t="shared" si="7"/>
        <v>0.94999999999993179</v>
      </c>
      <c r="L39" s="166">
        <f t="shared" si="5"/>
        <v>0.12087436700001675</v>
      </c>
      <c r="R39" s="230"/>
    </row>
    <row r="40" spans="1:18" s="161" customFormat="1" x14ac:dyDescent="0.2">
      <c r="A40" s="232" t="s">
        <v>47</v>
      </c>
      <c r="B40" s="233"/>
      <c r="C40" s="165">
        <f>SUM(C39:C39)</f>
        <v>521.75</v>
      </c>
      <c r="D40" s="165">
        <f>SUM(D39:D39)</f>
        <v>927.26</v>
      </c>
      <c r="E40" s="165">
        <f>SUM(E39:E39)</f>
        <v>522.47</v>
      </c>
      <c r="F40" s="165">
        <f t="shared" si="6"/>
        <v>0.72000000000002728</v>
      </c>
      <c r="G40" s="167">
        <f t="shared" si="4"/>
        <v>0.13799712505989981</v>
      </c>
      <c r="H40" s="165">
        <f>SUM(H39:H39)</f>
        <v>785.94</v>
      </c>
      <c r="I40" s="165">
        <f>SUM(I39:I39)</f>
        <v>1195.8900000000001</v>
      </c>
      <c r="J40" s="165">
        <f>SUM(J39:J39)</f>
        <v>786.89</v>
      </c>
      <c r="K40" s="165">
        <f t="shared" si="7"/>
        <v>0.94999999999993179</v>
      </c>
      <c r="L40" s="167">
        <f t="shared" si="5"/>
        <v>0.12087436700001675</v>
      </c>
      <c r="R40" s="231"/>
    </row>
    <row r="41" spans="1:18" x14ac:dyDescent="0.2">
      <c r="A41" s="162">
        <v>33</v>
      </c>
      <c r="B41" s="163" t="s">
        <v>48</v>
      </c>
      <c r="C41" s="164">
        <v>848.62</v>
      </c>
      <c r="D41" s="164">
        <v>944.91</v>
      </c>
      <c r="E41" s="164">
        <v>968.29</v>
      </c>
      <c r="F41" s="164">
        <f t="shared" si="6"/>
        <v>119.66999999999996</v>
      </c>
      <c r="G41" s="166">
        <f t="shared" si="4"/>
        <v>14.101718083476699</v>
      </c>
      <c r="H41" s="164">
        <v>1810.1</v>
      </c>
      <c r="I41" s="164">
        <v>2005.25</v>
      </c>
      <c r="J41" s="164">
        <v>2065.1</v>
      </c>
      <c r="K41" s="164">
        <f t="shared" si="7"/>
        <v>255</v>
      </c>
      <c r="L41" s="166">
        <f t="shared" si="5"/>
        <v>14.087619468537651</v>
      </c>
      <c r="R41" s="230"/>
    </row>
    <row r="42" spans="1:18" s="161" customFormat="1" x14ac:dyDescent="0.2">
      <c r="A42" s="232" t="s">
        <v>49</v>
      </c>
      <c r="B42" s="233"/>
      <c r="C42" s="165">
        <f>SUM(C41:C41)</f>
        <v>848.62</v>
      </c>
      <c r="D42" s="165">
        <f>SUM(D41:D41)</f>
        <v>944.91</v>
      </c>
      <c r="E42" s="165">
        <f>SUM(E41:E41)</f>
        <v>968.29</v>
      </c>
      <c r="F42" s="165">
        <f t="shared" si="6"/>
        <v>119.66999999999996</v>
      </c>
      <c r="G42" s="167">
        <f t="shared" si="4"/>
        <v>14.101718083476699</v>
      </c>
      <c r="H42" s="165">
        <f>SUM(H41:H41)</f>
        <v>1810.1</v>
      </c>
      <c r="I42" s="165">
        <f>SUM(I41:I41)</f>
        <v>2005.25</v>
      </c>
      <c r="J42" s="165">
        <f>SUM(J41:J41)</f>
        <v>2065.1</v>
      </c>
      <c r="K42" s="165">
        <f t="shared" si="7"/>
        <v>255</v>
      </c>
      <c r="L42" s="167">
        <f t="shared" si="5"/>
        <v>14.087619468537651</v>
      </c>
      <c r="R42" s="231"/>
    </row>
    <row r="43" spans="1:18" x14ac:dyDescent="0.2">
      <c r="A43" s="162">
        <v>34</v>
      </c>
      <c r="B43" s="163" t="s">
        <v>50</v>
      </c>
      <c r="C43" s="164">
        <v>42.34</v>
      </c>
      <c r="D43" s="164">
        <v>72.25</v>
      </c>
      <c r="E43" s="164">
        <v>87.22</v>
      </c>
      <c r="F43" s="164">
        <f t="shared" si="6"/>
        <v>44.879999999999995</v>
      </c>
      <c r="G43" s="166">
        <f t="shared" si="4"/>
        <v>105.99905526688708</v>
      </c>
      <c r="H43" s="164">
        <v>84.59</v>
      </c>
      <c r="I43" s="164">
        <v>155.93</v>
      </c>
      <c r="J43" s="164">
        <v>160.91</v>
      </c>
      <c r="K43" s="164">
        <f t="shared" si="7"/>
        <v>76.319999999999993</v>
      </c>
      <c r="L43" s="166">
        <f t="shared" si="5"/>
        <v>90.223430665563299</v>
      </c>
      <c r="R43" s="230"/>
    </row>
    <row r="44" spans="1:18" x14ac:dyDescent="0.2">
      <c r="A44" s="162">
        <v>35</v>
      </c>
      <c r="B44" s="163" t="s">
        <v>51</v>
      </c>
      <c r="C44" s="164">
        <v>7.29</v>
      </c>
      <c r="D44" s="164">
        <v>3.3</v>
      </c>
      <c r="E44" s="164">
        <v>7.13</v>
      </c>
      <c r="F44" s="164">
        <f t="shared" si="6"/>
        <v>-0.16000000000000014</v>
      </c>
      <c r="G44" s="166">
        <f t="shared" si="4"/>
        <v>-2.194787379972567</v>
      </c>
      <c r="H44" s="164">
        <v>6.31</v>
      </c>
      <c r="I44" s="164">
        <v>2.5499999999999998</v>
      </c>
      <c r="J44" s="164">
        <v>5.13</v>
      </c>
      <c r="K44" s="164">
        <f t="shared" si="7"/>
        <v>-1.1799999999999997</v>
      </c>
      <c r="L44" s="166">
        <f t="shared" si="5"/>
        <v>-18.700475435816159</v>
      </c>
      <c r="R44" s="230"/>
    </row>
    <row r="45" spans="1:18" x14ac:dyDescent="0.2">
      <c r="A45" s="162">
        <v>36</v>
      </c>
      <c r="B45" s="163" t="s">
        <v>52</v>
      </c>
      <c r="C45" s="164">
        <v>24.56</v>
      </c>
      <c r="D45" s="164">
        <v>20.05</v>
      </c>
      <c r="E45" s="164">
        <v>24.12</v>
      </c>
      <c r="F45" s="164">
        <f t="shared" si="6"/>
        <v>-0.43999999999999773</v>
      </c>
      <c r="G45" s="166">
        <f t="shared" si="4"/>
        <v>-1.791530944625398</v>
      </c>
      <c r="H45" s="164">
        <v>33.630000000000003</v>
      </c>
      <c r="I45" s="164">
        <v>27.62</v>
      </c>
      <c r="J45" s="164">
        <v>34.119999999999997</v>
      </c>
      <c r="K45" s="164">
        <f t="shared" si="7"/>
        <v>0.48999999999999488</v>
      </c>
      <c r="L45" s="166">
        <f t="shared" si="5"/>
        <v>1.4570324115373026</v>
      </c>
      <c r="R45" s="230"/>
    </row>
    <row r="46" spans="1:18" x14ac:dyDescent="0.2">
      <c r="A46" s="162">
        <v>37</v>
      </c>
      <c r="B46" s="163" t="s">
        <v>53</v>
      </c>
      <c r="C46" s="164">
        <v>43.22</v>
      </c>
      <c r="D46" s="164">
        <v>68.53</v>
      </c>
      <c r="E46" s="164">
        <v>73.06</v>
      </c>
      <c r="F46" s="164">
        <f t="shared" si="6"/>
        <v>29.840000000000003</v>
      </c>
      <c r="G46" s="166">
        <f t="shared" si="4"/>
        <v>69.042110134197145</v>
      </c>
      <c r="H46" s="164">
        <v>26.74</v>
      </c>
      <c r="I46" s="164">
        <v>40.96</v>
      </c>
      <c r="J46" s="164">
        <v>44.11</v>
      </c>
      <c r="K46" s="164">
        <f t="shared" si="7"/>
        <v>17.37</v>
      </c>
      <c r="L46" s="166">
        <f t="shared" si="5"/>
        <v>64.958863126402406</v>
      </c>
      <c r="R46" s="230"/>
    </row>
    <row r="47" spans="1:18" x14ac:dyDescent="0.2">
      <c r="A47" s="162">
        <v>38</v>
      </c>
      <c r="B47" s="163" t="s">
        <v>54</v>
      </c>
      <c r="C47" s="164">
        <v>14.01</v>
      </c>
      <c r="D47" s="164">
        <v>14.93</v>
      </c>
      <c r="E47" s="164">
        <v>18.75</v>
      </c>
      <c r="F47" s="164">
        <f t="shared" si="6"/>
        <v>4.74</v>
      </c>
      <c r="G47" s="166">
        <f t="shared" si="4"/>
        <v>33.832976445396149</v>
      </c>
      <c r="H47" s="164">
        <v>22.16</v>
      </c>
      <c r="I47" s="164">
        <v>24.24</v>
      </c>
      <c r="J47" s="164">
        <v>30.47</v>
      </c>
      <c r="K47" s="164">
        <f t="shared" si="7"/>
        <v>8.3099999999999987</v>
      </c>
      <c r="L47" s="166">
        <f t="shared" si="5"/>
        <v>37.499999999999993</v>
      </c>
      <c r="R47" s="230"/>
    </row>
    <row r="48" spans="1:18" x14ac:dyDescent="0.2">
      <c r="A48" s="162">
        <v>39</v>
      </c>
      <c r="B48" s="163" t="s">
        <v>55</v>
      </c>
      <c r="C48" s="164">
        <v>12.93</v>
      </c>
      <c r="D48" s="164">
        <v>14.52</v>
      </c>
      <c r="E48" s="164">
        <v>15.8</v>
      </c>
      <c r="F48" s="164">
        <f t="shared" si="6"/>
        <v>2.870000000000001</v>
      </c>
      <c r="G48" s="166">
        <f t="shared" si="4"/>
        <v>22.196442382057239</v>
      </c>
      <c r="H48" s="164">
        <v>6.65</v>
      </c>
      <c r="I48" s="164">
        <v>7.36</v>
      </c>
      <c r="J48" s="164">
        <v>8.02</v>
      </c>
      <c r="K48" s="164">
        <f t="shared" si="7"/>
        <v>1.3699999999999992</v>
      </c>
      <c r="L48" s="166">
        <f t="shared" si="5"/>
        <v>20.601503759398483</v>
      </c>
      <c r="R48" s="230"/>
    </row>
    <row r="49" spans="1:18" x14ac:dyDescent="0.2">
      <c r="A49" s="162">
        <v>40</v>
      </c>
      <c r="B49" s="163" t="s">
        <v>56</v>
      </c>
      <c r="C49" s="164">
        <v>11.78</v>
      </c>
      <c r="D49" s="164">
        <v>8.7200000000000006</v>
      </c>
      <c r="E49" s="164">
        <v>8.33</v>
      </c>
      <c r="F49" s="164">
        <f t="shared" si="6"/>
        <v>-3.4499999999999993</v>
      </c>
      <c r="G49" s="166">
        <f t="shared" si="4"/>
        <v>-29.286926994906615</v>
      </c>
      <c r="H49" s="164">
        <v>9.11</v>
      </c>
      <c r="I49" s="164">
        <v>6.73</v>
      </c>
      <c r="J49" s="164">
        <v>6.48</v>
      </c>
      <c r="K49" s="164">
        <f t="shared" si="7"/>
        <v>-2.629999999999999</v>
      </c>
      <c r="L49" s="166">
        <f t="shared" si="5"/>
        <v>-28.869374313940714</v>
      </c>
      <c r="R49" s="230"/>
    </row>
    <row r="50" spans="1:18" s="161" customFormat="1" x14ac:dyDescent="0.2">
      <c r="A50" s="232" t="s">
        <v>57</v>
      </c>
      <c r="B50" s="233"/>
      <c r="C50" s="165">
        <f>SUM(C43:C49)</f>
        <v>156.13</v>
      </c>
      <c r="D50" s="165">
        <f>SUM(D43:D49)</f>
        <v>202.3</v>
      </c>
      <c r="E50" s="165">
        <f>SUM(E43:E49)</f>
        <v>234.41000000000003</v>
      </c>
      <c r="F50" s="165">
        <f t="shared" si="6"/>
        <v>78.28000000000003</v>
      </c>
      <c r="G50" s="167">
        <f t="shared" si="4"/>
        <v>50.137705758022179</v>
      </c>
      <c r="H50" s="165">
        <f>SUM(H43:H49)</f>
        <v>189.19</v>
      </c>
      <c r="I50" s="165">
        <f>SUM(I43:I49)</f>
        <v>265.39000000000004</v>
      </c>
      <c r="J50" s="165">
        <f>SUM(J43:J49)</f>
        <v>289.24</v>
      </c>
      <c r="K50" s="165">
        <f t="shared" si="7"/>
        <v>100.05000000000001</v>
      </c>
      <c r="L50" s="167">
        <f t="shared" si="5"/>
        <v>52.883344785665209</v>
      </c>
      <c r="R50" s="231"/>
    </row>
    <row r="51" spans="1:18" x14ac:dyDescent="0.2">
      <c r="A51" s="162">
        <v>41</v>
      </c>
      <c r="B51" s="163" t="s">
        <v>58</v>
      </c>
      <c r="C51" s="164">
        <v>0</v>
      </c>
      <c r="D51" s="164">
        <v>0</v>
      </c>
      <c r="E51" s="164">
        <v>0</v>
      </c>
      <c r="F51" s="164">
        <f t="shared" si="6"/>
        <v>0</v>
      </c>
      <c r="G51" s="193">
        <f t="shared" si="6"/>
        <v>0</v>
      </c>
      <c r="H51" s="164">
        <v>0</v>
      </c>
      <c r="I51" s="164">
        <v>0</v>
      </c>
      <c r="J51" s="164">
        <v>0</v>
      </c>
      <c r="K51" s="164">
        <f t="shared" si="7"/>
        <v>0</v>
      </c>
      <c r="L51" s="193">
        <f t="shared" si="7"/>
        <v>0</v>
      </c>
      <c r="R51" s="230"/>
    </row>
    <row r="52" spans="1:18" x14ac:dyDescent="0.2">
      <c r="A52" s="162">
        <v>42</v>
      </c>
      <c r="B52" s="163" t="s">
        <v>59</v>
      </c>
      <c r="C52" s="164">
        <v>0</v>
      </c>
      <c r="D52" s="164">
        <v>0</v>
      </c>
      <c r="E52" s="164">
        <v>0</v>
      </c>
      <c r="F52" s="164">
        <f t="shared" si="6"/>
        <v>0</v>
      </c>
      <c r="G52" s="193">
        <f t="shared" si="6"/>
        <v>0</v>
      </c>
      <c r="H52" s="164">
        <v>0</v>
      </c>
      <c r="I52" s="164">
        <v>0</v>
      </c>
      <c r="J52" s="164">
        <v>0</v>
      </c>
      <c r="K52" s="164">
        <f t="shared" si="7"/>
        <v>0</v>
      </c>
      <c r="L52" s="193">
        <f t="shared" si="7"/>
        <v>0</v>
      </c>
      <c r="R52" s="230"/>
    </row>
    <row r="53" spans="1:18" x14ac:dyDescent="0.2">
      <c r="A53" s="162">
        <v>43</v>
      </c>
      <c r="B53" s="163" t="s">
        <v>60</v>
      </c>
      <c r="C53" s="164">
        <v>0</v>
      </c>
      <c r="D53" s="164">
        <v>0</v>
      </c>
      <c r="E53" s="164">
        <v>0</v>
      </c>
      <c r="F53" s="164">
        <f t="shared" si="6"/>
        <v>0</v>
      </c>
      <c r="G53" s="193">
        <f t="shared" si="6"/>
        <v>0</v>
      </c>
      <c r="H53" s="164">
        <v>0</v>
      </c>
      <c r="I53" s="164">
        <v>0</v>
      </c>
      <c r="J53" s="164">
        <v>0</v>
      </c>
      <c r="K53" s="164">
        <f t="shared" si="7"/>
        <v>0</v>
      </c>
      <c r="L53" s="193">
        <f t="shared" si="7"/>
        <v>0</v>
      </c>
      <c r="R53" s="230"/>
    </row>
    <row r="54" spans="1:18" x14ac:dyDescent="0.2">
      <c r="A54" s="162">
        <v>44</v>
      </c>
      <c r="B54" s="163" t="s">
        <v>61</v>
      </c>
      <c r="C54" s="164">
        <v>0</v>
      </c>
      <c r="D54" s="164">
        <v>0</v>
      </c>
      <c r="E54" s="164">
        <v>0</v>
      </c>
      <c r="F54" s="164">
        <f t="shared" si="6"/>
        <v>0</v>
      </c>
      <c r="G54" s="193">
        <f t="shared" si="6"/>
        <v>0</v>
      </c>
      <c r="H54" s="164">
        <v>0</v>
      </c>
      <c r="I54" s="164">
        <v>0</v>
      </c>
      <c r="J54" s="164">
        <v>0</v>
      </c>
      <c r="K54" s="164">
        <f t="shared" si="7"/>
        <v>0</v>
      </c>
      <c r="L54" s="193">
        <f t="shared" si="7"/>
        <v>0</v>
      </c>
      <c r="R54" s="230"/>
    </row>
    <row r="55" spans="1:18" x14ac:dyDescent="0.2">
      <c r="A55" s="162">
        <v>45</v>
      </c>
      <c r="B55" s="163" t="s">
        <v>62</v>
      </c>
      <c r="C55" s="164">
        <v>0</v>
      </c>
      <c r="D55" s="164">
        <v>0</v>
      </c>
      <c r="E55" s="164">
        <v>0</v>
      </c>
      <c r="F55" s="164">
        <f t="shared" si="6"/>
        <v>0</v>
      </c>
      <c r="G55" s="193">
        <f t="shared" si="6"/>
        <v>0</v>
      </c>
      <c r="H55" s="164">
        <v>0</v>
      </c>
      <c r="I55" s="164">
        <v>0</v>
      </c>
      <c r="J55" s="164">
        <v>0</v>
      </c>
      <c r="K55" s="164">
        <f t="shared" si="7"/>
        <v>0</v>
      </c>
      <c r="L55" s="193">
        <f t="shared" si="7"/>
        <v>0</v>
      </c>
      <c r="R55" s="230"/>
    </row>
    <row r="56" spans="1:18" x14ac:dyDescent="0.2">
      <c r="A56" s="162">
        <v>46</v>
      </c>
      <c r="B56" s="163" t="s">
        <v>63</v>
      </c>
      <c r="C56" s="164">
        <v>0</v>
      </c>
      <c r="D56" s="164">
        <v>0</v>
      </c>
      <c r="E56" s="164">
        <v>0</v>
      </c>
      <c r="F56" s="164">
        <f t="shared" si="6"/>
        <v>0</v>
      </c>
      <c r="G56" s="193">
        <f t="shared" si="6"/>
        <v>0</v>
      </c>
      <c r="H56" s="164">
        <v>0</v>
      </c>
      <c r="I56" s="164">
        <v>0</v>
      </c>
      <c r="J56" s="164">
        <v>0</v>
      </c>
      <c r="K56" s="164">
        <f t="shared" si="7"/>
        <v>0</v>
      </c>
      <c r="L56" s="193">
        <f t="shared" si="7"/>
        <v>0</v>
      </c>
      <c r="R56" s="230"/>
    </row>
    <row r="57" spans="1:18" s="161" customFormat="1" x14ac:dyDescent="0.2">
      <c r="A57" s="232" t="s">
        <v>64</v>
      </c>
      <c r="B57" s="233"/>
      <c r="C57" s="165">
        <f>SUM(C51:C56)</f>
        <v>0</v>
      </c>
      <c r="D57" s="165">
        <f>SUM(D51:D56)</f>
        <v>0</v>
      </c>
      <c r="E57" s="165">
        <f>SUM(E51:E56)</f>
        <v>0</v>
      </c>
      <c r="F57" s="165">
        <f t="shared" si="6"/>
        <v>0</v>
      </c>
      <c r="G57" s="194">
        <f t="shared" si="6"/>
        <v>0</v>
      </c>
      <c r="H57" s="165">
        <f>SUM(H51:H56)</f>
        <v>0</v>
      </c>
      <c r="I57" s="165">
        <f>SUM(I51:I56)</f>
        <v>0</v>
      </c>
      <c r="J57" s="165">
        <f>SUM(J51:J56)</f>
        <v>0</v>
      </c>
      <c r="K57" s="165">
        <f t="shared" si="7"/>
        <v>0</v>
      </c>
      <c r="L57" s="194">
        <f t="shared" si="7"/>
        <v>0</v>
      </c>
      <c r="R57" s="231"/>
    </row>
    <row r="58" spans="1:18" s="161" customFormat="1" x14ac:dyDescent="0.2">
      <c r="A58" s="232" t="s">
        <v>65</v>
      </c>
      <c r="B58" s="233"/>
      <c r="C58" s="165">
        <f>SUM(C18+C38+C40+C42+C50+C57)</f>
        <v>5862.6</v>
      </c>
      <c r="D58" s="165">
        <f>SUM(D18+D38+D40+D42+D50+D57)</f>
        <v>6767.47</v>
      </c>
      <c r="E58" s="165">
        <f>SUM(E18+E38+E40+E42+E50+E57)</f>
        <v>6594.0400000000009</v>
      </c>
      <c r="F58" s="165">
        <f t="shared" si="6"/>
        <v>731.44000000000051</v>
      </c>
      <c r="G58" s="167">
        <f t="shared" si="4"/>
        <v>12.476375669498182</v>
      </c>
      <c r="H58" s="165">
        <f>SUM(H18+H38+H40+H42+H50+H57)</f>
        <v>9620.1000000000022</v>
      </c>
      <c r="I58" s="165">
        <f>SUM(I18+I38+I40+I42+I50+I57)</f>
        <v>10994.099999999999</v>
      </c>
      <c r="J58" s="165">
        <f>SUM(J18+J38+J40+J42+J50+J57)</f>
        <v>10951.95</v>
      </c>
      <c r="K58" s="165">
        <f t="shared" si="7"/>
        <v>1331.8499999999985</v>
      </c>
      <c r="L58" s="167">
        <f t="shared" si="5"/>
        <v>13.844450681385831</v>
      </c>
      <c r="R58" s="231"/>
    </row>
    <row r="59" spans="1:18" x14ac:dyDescent="0.2">
      <c r="G59" s="33" t="str">
        <f t="shared" si="4"/>
        <v/>
      </c>
      <c r="L59" s="33" t="str">
        <f t="shared" si="5"/>
        <v/>
      </c>
      <c r="R59" s="230"/>
    </row>
    <row r="60" spans="1:18" x14ac:dyDescent="0.2">
      <c r="G60" s="33" t="str">
        <f t="shared" si="4"/>
        <v/>
      </c>
      <c r="L60" s="33" t="str">
        <f t="shared" si="5"/>
        <v/>
      </c>
    </row>
  </sheetData>
  <mergeCells count="17">
    <mergeCell ref="A57:B57"/>
    <mergeCell ref="A58:B58"/>
    <mergeCell ref="A18:B18"/>
    <mergeCell ref="A38:B38"/>
    <mergeCell ref="A40:B40"/>
    <mergeCell ref="A42:B42"/>
    <mergeCell ref="A50:B50"/>
    <mergeCell ref="M3:Q3"/>
    <mergeCell ref="F4:G4"/>
    <mergeCell ref="K4:L4"/>
    <mergeCell ref="P4:Q4"/>
    <mergeCell ref="R3:R59"/>
    <mergeCell ref="I2:L2"/>
    <mergeCell ref="A3:A4"/>
    <mergeCell ref="B3:B4"/>
    <mergeCell ref="C3:G3"/>
    <mergeCell ref="H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Q57" sqref="Q57"/>
    </sheetView>
  </sheetViews>
  <sheetFormatPr defaultColWidth="9.140625" defaultRowHeight="12.75" x14ac:dyDescent="0.2"/>
  <cols>
    <col min="1" max="1" width="5.7109375" style="12" customWidth="1"/>
    <col min="2" max="2" width="30.140625" style="12" customWidth="1"/>
    <col min="3" max="3" width="12.42578125" style="12" customWidth="1"/>
    <col min="4" max="6" width="10.5703125" style="12" customWidth="1"/>
    <col min="7" max="7" width="10.5703125" style="33" customWidth="1"/>
    <col min="8" max="8" width="12.140625" style="12" customWidth="1"/>
    <col min="9" max="10" width="11.42578125" style="12" customWidth="1"/>
    <col min="11" max="11" width="11.85546875" style="33" customWidth="1"/>
    <col min="12" max="12" width="9.85546875" style="12" customWidth="1"/>
    <col min="13" max="13" width="6.140625" style="12" customWidth="1"/>
    <col min="14" max="219" width="9.140625" style="12" customWidth="1"/>
    <col min="220" max="16384" width="9.140625" style="12"/>
  </cols>
  <sheetData>
    <row r="1" spans="1:13" s="27" customFormat="1" ht="19.149999999999999" customHeight="1" x14ac:dyDescent="0.25">
      <c r="A1" s="16" t="s">
        <v>90</v>
      </c>
      <c r="C1" s="27" t="s">
        <v>91</v>
      </c>
    </row>
    <row r="2" spans="1:13" s="25" customFormat="1" ht="12.75" customHeight="1" x14ac:dyDescent="0.25">
      <c r="A2" s="14"/>
      <c r="C2" s="52" t="s">
        <v>68</v>
      </c>
      <c r="D2" s="44"/>
      <c r="E2" s="44"/>
      <c r="F2" s="44"/>
      <c r="G2" s="44"/>
      <c r="H2" s="44"/>
      <c r="I2" s="223" t="s">
        <v>2</v>
      </c>
      <c r="J2" s="223"/>
      <c r="K2" s="223"/>
    </row>
    <row r="3" spans="1:13" s="28" customFormat="1" ht="31.5" customHeight="1" x14ac:dyDescent="0.2">
      <c r="A3" s="237" t="s">
        <v>3</v>
      </c>
      <c r="B3" s="237" t="s">
        <v>4</v>
      </c>
      <c r="C3" s="244" t="s">
        <v>92</v>
      </c>
      <c r="D3" s="244"/>
      <c r="E3" s="244"/>
      <c r="F3" s="244"/>
      <c r="G3" s="244"/>
      <c r="H3" s="238" t="s">
        <v>93</v>
      </c>
      <c r="I3" s="245"/>
      <c r="J3" s="245"/>
      <c r="K3" s="245"/>
      <c r="L3" s="246"/>
      <c r="M3" s="227" t="s">
        <v>94</v>
      </c>
    </row>
    <row r="4" spans="1:13" s="28" customFormat="1" ht="39" customHeight="1" x14ac:dyDescent="0.2">
      <c r="A4" s="237"/>
      <c r="B4" s="237"/>
      <c r="C4" s="31" t="s">
        <v>8</v>
      </c>
      <c r="D4" s="31" t="s">
        <v>9</v>
      </c>
      <c r="E4" s="3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237" t="str">
        <f>F4</f>
        <v>GROWTH DURING THE YEAR 2025-26</v>
      </c>
      <c r="L4" s="237"/>
      <c r="M4" s="227"/>
    </row>
    <row r="5" spans="1:13" s="28" customFormat="1" x14ac:dyDescent="0.2">
      <c r="A5" s="51"/>
      <c r="B5" s="51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37" t="s">
        <v>11</v>
      </c>
      <c r="G5" s="37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37" t="s">
        <v>11</v>
      </c>
      <c r="L5" s="37" t="s">
        <v>12</v>
      </c>
      <c r="M5" s="227"/>
    </row>
    <row r="6" spans="1:13" x14ac:dyDescent="0.2">
      <c r="A6" s="136">
        <v>1</v>
      </c>
      <c r="B6" s="137" t="s">
        <v>13</v>
      </c>
      <c r="C6" s="138">
        <v>2397.0500000000002</v>
      </c>
      <c r="D6" s="138">
        <v>2793.83</v>
      </c>
      <c r="E6" s="138">
        <v>2879.78</v>
      </c>
      <c r="F6" s="138">
        <f t="shared" ref="F6:F37" si="2">(E6-C6)</f>
        <v>482.73</v>
      </c>
      <c r="G6" s="140">
        <f t="shared" ref="G6:G60" si="3">IF(C6=0,"",(E6-C6)/C6*100)</f>
        <v>20.138503577313781</v>
      </c>
      <c r="H6" s="138">
        <f>(C6/T!C6)*100</f>
        <v>16.634374770128424</v>
      </c>
      <c r="I6" s="138">
        <f>(D6/T!D6)*100</f>
        <v>17.395281071674287</v>
      </c>
      <c r="J6" s="138">
        <f>(E6/T!E6)*100</f>
        <v>17.227933399378792</v>
      </c>
      <c r="K6" s="138">
        <f t="shared" ref="K6:K37" si="4">(J6-H6)</f>
        <v>0.59355862925036718</v>
      </c>
      <c r="L6" s="138">
        <f>IF(H6=0,"",(J6-H6)/H6*100)</f>
        <v>3.5682653388107153</v>
      </c>
      <c r="M6" s="230"/>
    </row>
    <row r="7" spans="1:13" x14ac:dyDescent="0.2">
      <c r="A7" s="136">
        <v>2</v>
      </c>
      <c r="B7" s="137" t="s">
        <v>14</v>
      </c>
      <c r="C7" s="138">
        <v>384.34</v>
      </c>
      <c r="D7" s="138">
        <v>478.46</v>
      </c>
      <c r="E7" s="138">
        <v>485.84</v>
      </c>
      <c r="F7" s="138">
        <f t="shared" si="2"/>
        <v>101.5</v>
      </c>
      <c r="G7" s="140">
        <f t="shared" si="3"/>
        <v>26.408908778685543</v>
      </c>
      <c r="H7" s="138">
        <f>(C7/T!C7)*100</f>
        <v>6.0975571060956524</v>
      </c>
      <c r="I7" s="138">
        <f>(D7/T!D7)*100</f>
        <v>6.5808403823670991</v>
      </c>
      <c r="J7" s="138">
        <f>(E7/T!E7)*100</f>
        <v>6.3243864561488463</v>
      </c>
      <c r="K7" s="138">
        <f t="shared" si="4"/>
        <v>0.22682935005319393</v>
      </c>
      <c r="L7" s="138">
        <f t="shared" ref="L7:L60" si="5">IF(H7=0,"",(J7-H7)/H7*100)</f>
        <v>3.7200037015878942</v>
      </c>
      <c r="M7" s="230"/>
    </row>
    <row r="8" spans="1:13" x14ac:dyDescent="0.2">
      <c r="A8" s="136">
        <v>3</v>
      </c>
      <c r="B8" s="137" t="s">
        <v>15</v>
      </c>
      <c r="C8" s="138">
        <v>243</v>
      </c>
      <c r="D8" s="138">
        <v>211.6</v>
      </c>
      <c r="E8" s="138">
        <v>196.56</v>
      </c>
      <c r="F8" s="138">
        <f t="shared" si="2"/>
        <v>-46.44</v>
      </c>
      <c r="G8" s="140">
        <f t="shared" si="3"/>
        <v>-19.111111111111111</v>
      </c>
      <c r="H8" s="138">
        <f>(C8/T!C8)*100</f>
        <v>10.528413718999671</v>
      </c>
      <c r="I8" s="138">
        <f>(D8/T!D8)*100</f>
        <v>7.6495383525294809</v>
      </c>
      <c r="J8" s="138">
        <f>(E8/T!E8)*100</f>
        <v>7.8509062732160126</v>
      </c>
      <c r="K8" s="138">
        <f t="shared" si="4"/>
        <v>-2.6775074457836583</v>
      </c>
      <c r="L8" s="138">
        <f t="shared" si="5"/>
        <v>-25.431252202331333</v>
      </c>
      <c r="M8" s="230"/>
    </row>
    <row r="9" spans="1:13" x14ac:dyDescent="0.2">
      <c r="A9" s="136">
        <v>4</v>
      </c>
      <c r="B9" s="137" t="s">
        <v>16</v>
      </c>
      <c r="C9" s="138">
        <v>877.75</v>
      </c>
      <c r="D9" s="138">
        <v>922</v>
      </c>
      <c r="E9" s="138">
        <v>907.53</v>
      </c>
      <c r="F9" s="138">
        <f t="shared" si="2"/>
        <v>29.779999999999973</v>
      </c>
      <c r="G9" s="140">
        <f t="shared" si="3"/>
        <v>3.3927655938479031</v>
      </c>
      <c r="H9" s="138">
        <f>(C9/T!C9)*100</f>
        <v>16.108933277541642</v>
      </c>
      <c r="I9" s="138">
        <f>(D9/T!D9)*100</f>
        <v>15.689504368216673</v>
      </c>
      <c r="J9" s="138">
        <f>(E9/T!E9)*100</f>
        <v>16.90236066489733</v>
      </c>
      <c r="K9" s="138">
        <f t="shared" si="4"/>
        <v>0.7934273873556883</v>
      </c>
      <c r="L9" s="138">
        <f t="shared" si="5"/>
        <v>4.9253875081961471</v>
      </c>
      <c r="M9" s="230"/>
    </row>
    <row r="10" spans="1:13" x14ac:dyDescent="0.2">
      <c r="A10" s="136">
        <v>5</v>
      </c>
      <c r="B10" s="137" t="s">
        <v>17</v>
      </c>
      <c r="C10" s="138">
        <v>677.75</v>
      </c>
      <c r="D10" s="138">
        <v>733.28</v>
      </c>
      <c r="E10" s="138">
        <v>749.23</v>
      </c>
      <c r="F10" s="138">
        <f t="shared" si="2"/>
        <v>71.480000000000018</v>
      </c>
      <c r="G10" s="140">
        <f t="shared" si="3"/>
        <v>10.546661748432316</v>
      </c>
      <c r="H10" s="138">
        <f>(C10/T!C10)*100</f>
        <v>12.170944529943846</v>
      </c>
      <c r="I10" s="138">
        <f>(D10/T!D10)*100</f>
        <v>12.222800069341655</v>
      </c>
      <c r="J10" s="138">
        <f>(E10/T!E10)*100</f>
        <v>14.607834726728228</v>
      </c>
      <c r="K10" s="138">
        <f t="shared" si="4"/>
        <v>2.4368901967843826</v>
      </c>
      <c r="L10" s="138">
        <f t="shared" si="5"/>
        <v>20.022194586368933</v>
      </c>
      <c r="M10" s="230"/>
    </row>
    <row r="11" spans="1:13" x14ac:dyDescent="0.2">
      <c r="A11" s="136">
        <v>6</v>
      </c>
      <c r="B11" s="137" t="s">
        <v>18</v>
      </c>
      <c r="C11" s="138">
        <v>162.63</v>
      </c>
      <c r="D11" s="138">
        <v>196.29</v>
      </c>
      <c r="E11" s="138">
        <v>192.29</v>
      </c>
      <c r="F11" s="138">
        <f t="shared" si="2"/>
        <v>29.659999999999997</v>
      </c>
      <c r="G11" s="140">
        <f t="shared" si="3"/>
        <v>18.237717518293056</v>
      </c>
      <c r="H11" s="138">
        <f>(C11/T!C11)*100</f>
        <v>2.5265188941294903</v>
      </c>
      <c r="I11" s="138">
        <f>(D11/T!D11)*100</f>
        <v>3.095607577449329</v>
      </c>
      <c r="J11" s="138">
        <f>(E11/T!E11)*100</f>
        <v>3.8786208899709336</v>
      </c>
      <c r="K11" s="138">
        <f t="shared" si="4"/>
        <v>1.3521019958414433</v>
      </c>
      <c r="L11" s="138">
        <f t="shared" si="5"/>
        <v>53.516401519225873</v>
      </c>
      <c r="M11" s="230"/>
    </row>
    <row r="12" spans="1:13" x14ac:dyDescent="0.2">
      <c r="A12" s="136">
        <v>7</v>
      </c>
      <c r="B12" s="137" t="s">
        <v>19</v>
      </c>
      <c r="C12" s="138">
        <v>226.63</v>
      </c>
      <c r="D12" s="138">
        <v>506.55</v>
      </c>
      <c r="E12" s="138">
        <v>264.88</v>
      </c>
      <c r="F12" s="138">
        <f t="shared" si="2"/>
        <v>38.25</v>
      </c>
      <c r="G12" s="140">
        <f t="shared" si="3"/>
        <v>16.877730221065175</v>
      </c>
      <c r="H12" s="138">
        <f>(C12/T!C12)*100</f>
        <v>17.802128745925142</v>
      </c>
      <c r="I12" s="138">
        <f>(D12/T!D12)*100</f>
        <v>37.213488098736406</v>
      </c>
      <c r="J12" s="138">
        <f>(E12/T!E12)*100</f>
        <v>27.479458876255286</v>
      </c>
      <c r="K12" s="138">
        <f t="shared" si="4"/>
        <v>9.6773301303301444</v>
      </c>
      <c r="L12" s="138">
        <f t="shared" si="5"/>
        <v>54.360522095118867</v>
      </c>
      <c r="M12" s="230"/>
    </row>
    <row r="13" spans="1:13" x14ac:dyDescent="0.2">
      <c r="A13" s="136">
        <v>8</v>
      </c>
      <c r="B13" s="137" t="s">
        <v>20</v>
      </c>
      <c r="C13" s="138">
        <v>32.14</v>
      </c>
      <c r="D13" s="138">
        <v>42.18</v>
      </c>
      <c r="E13" s="138">
        <v>44.38</v>
      </c>
      <c r="F13" s="138">
        <f t="shared" si="2"/>
        <v>12.240000000000002</v>
      </c>
      <c r="G13" s="140">
        <f t="shared" si="3"/>
        <v>38.083385189794654</v>
      </c>
      <c r="H13" s="138">
        <f>(C13/T!C13)*100</f>
        <v>11.053409911613992</v>
      </c>
      <c r="I13" s="138">
        <f>(D13/T!D13)*100</f>
        <v>14.153412522649486</v>
      </c>
      <c r="J13" s="138">
        <f>(E13/T!E13)*100</f>
        <v>11.841297793430989</v>
      </c>
      <c r="K13" s="138">
        <f t="shared" si="4"/>
        <v>0.78788788181699765</v>
      </c>
      <c r="L13" s="138">
        <f t="shared" si="5"/>
        <v>7.1280074485354197</v>
      </c>
      <c r="M13" s="230"/>
    </row>
    <row r="14" spans="1:13" x14ac:dyDescent="0.2">
      <c r="A14" s="136">
        <v>9</v>
      </c>
      <c r="B14" s="137" t="s">
        <v>21</v>
      </c>
      <c r="C14" s="138">
        <v>835.96</v>
      </c>
      <c r="D14" s="138">
        <v>1008.33</v>
      </c>
      <c r="E14" s="138">
        <v>997.44</v>
      </c>
      <c r="F14" s="138">
        <f t="shared" si="2"/>
        <v>161.48000000000002</v>
      </c>
      <c r="G14" s="140">
        <f t="shared" si="3"/>
        <v>19.316713718359733</v>
      </c>
      <c r="H14" s="138">
        <f>(C14/T!C14)*100</f>
        <v>5.3362543702248288</v>
      </c>
      <c r="I14" s="138">
        <f>(D14/T!D14)*100</f>
        <v>5.3794756941147099</v>
      </c>
      <c r="J14" s="138">
        <f>(E14/T!E14)*100</f>
        <v>5.288754186188072</v>
      </c>
      <c r="K14" s="138">
        <f t="shared" si="4"/>
        <v>-4.7500184036756821E-2</v>
      </c>
      <c r="L14" s="138">
        <f t="shared" si="5"/>
        <v>-0.89014092547382673</v>
      </c>
      <c r="M14" s="230"/>
    </row>
    <row r="15" spans="1:13" x14ac:dyDescent="0.2">
      <c r="A15" s="136">
        <v>10</v>
      </c>
      <c r="B15" s="137" t="s">
        <v>22</v>
      </c>
      <c r="C15" s="138">
        <v>3219.01</v>
      </c>
      <c r="D15" s="138">
        <v>3832.59</v>
      </c>
      <c r="E15" s="138">
        <v>4064.06</v>
      </c>
      <c r="F15" s="138">
        <f t="shared" si="2"/>
        <v>845.04999999999973</v>
      </c>
      <c r="G15" s="140">
        <f t="shared" si="3"/>
        <v>26.251860043926538</v>
      </c>
      <c r="H15" s="138">
        <f>(C15/T!C15)*100</f>
        <v>6.2238715183453799</v>
      </c>
      <c r="I15" s="138">
        <f>(D15/T!D15)*100</f>
        <v>6.8756060302986004</v>
      </c>
      <c r="J15" s="138">
        <f>(E15/T!E15)*100</f>
        <v>6.9287351579528824</v>
      </c>
      <c r="K15" s="138">
        <f t="shared" si="4"/>
        <v>0.70486363960750253</v>
      </c>
      <c r="L15" s="138">
        <f t="shared" si="5"/>
        <v>11.325163726948063</v>
      </c>
      <c r="M15" s="230"/>
    </row>
    <row r="16" spans="1:13" x14ac:dyDescent="0.2">
      <c r="A16" s="136">
        <v>11</v>
      </c>
      <c r="B16" s="137" t="s">
        <v>23</v>
      </c>
      <c r="C16" s="138">
        <v>207.35</v>
      </c>
      <c r="D16" s="138">
        <v>259.88</v>
      </c>
      <c r="E16" s="138">
        <v>271.79000000000002</v>
      </c>
      <c r="F16" s="138">
        <f t="shared" si="2"/>
        <v>64.440000000000026</v>
      </c>
      <c r="G16" s="140">
        <f t="shared" si="3"/>
        <v>31.077887629611784</v>
      </c>
      <c r="H16" s="138">
        <f>(C16/T!C16)*100</f>
        <v>4.7793126179845986</v>
      </c>
      <c r="I16" s="138">
        <f>(D16/T!D16)*100</f>
        <v>4.8450454246312802</v>
      </c>
      <c r="J16" s="138">
        <f>(E16/T!E16)*100</f>
        <v>4.9014091618967246</v>
      </c>
      <c r="K16" s="138">
        <f t="shared" si="4"/>
        <v>0.12209654391212599</v>
      </c>
      <c r="L16" s="138">
        <f t="shared" si="5"/>
        <v>2.5546883761626211</v>
      </c>
      <c r="M16" s="230"/>
    </row>
    <row r="17" spans="1:13" x14ac:dyDescent="0.2">
      <c r="A17" s="136">
        <v>12</v>
      </c>
      <c r="B17" s="137" t="s">
        <v>24</v>
      </c>
      <c r="C17" s="138">
        <v>594.33000000000004</v>
      </c>
      <c r="D17" s="138">
        <v>595.29</v>
      </c>
      <c r="E17" s="138">
        <v>602.01</v>
      </c>
      <c r="F17" s="138">
        <f t="shared" si="2"/>
        <v>7.67999999999995</v>
      </c>
      <c r="G17" s="140">
        <f t="shared" si="3"/>
        <v>1.2922113977083354</v>
      </c>
      <c r="H17" s="138">
        <f>(C17/T!C17)*100</f>
        <v>10.198345490767387</v>
      </c>
      <c r="I17" s="138">
        <f>(D17/T!D17)*100</f>
        <v>7.6857231388953435</v>
      </c>
      <c r="J17" s="138">
        <f>(E17/T!E17)*100</f>
        <v>7.7618417693610899</v>
      </c>
      <c r="K17" s="138">
        <f t="shared" si="4"/>
        <v>-2.4365037214062975</v>
      </c>
      <c r="L17" s="138">
        <f t="shared" si="5"/>
        <v>-23.891166695735855</v>
      </c>
      <c r="M17" s="230"/>
    </row>
    <row r="18" spans="1:13" s="135" customFormat="1" x14ac:dyDescent="0.2">
      <c r="A18" s="232" t="s">
        <v>25</v>
      </c>
      <c r="B18" s="233"/>
      <c r="C18" s="139">
        <f>SUM(C6:C17)</f>
        <v>9857.9400000000023</v>
      </c>
      <c r="D18" s="139">
        <f>SUM(D6:D17)</f>
        <v>11580.279999999999</v>
      </c>
      <c r="E18" s="139">
        <f>SUM(E6:E17)</f>
        <v>11655.79</v>
      </c>
      <c r="F18" s="139">
        <f t="shared" si="2"/>
        <v>1797.8499999999985</v>
      </c>
      <c r="G18" s="141">
        <f t="shared" si="3"/>
        <v>18.237583105598105</v>
      </c>
      <c r="H18" s="139">
        <f>(C18/T!C18)*100</f>
        <v>8.2429857684293903</v>
      </c>
      <c r="I18" s="139">
        <f>(D18/T!D18)*100</f>
        <v>8.6699138876758184</v>
      </c>
      <c r="J18" s="139">
        <f>(E18/T!E18)*100</f>
        <v>8.6652424070151675</v>
      </c>
      <c r="K18" s="139">
        <f t="shared" si="4"/>
        <v>0.42225663858577711</v>
      </c>
      <c r="L18" s="139">
        <f t="shared" si="5"/>
        <v>5.1226175860089276</v>
      </c>
      <c r="M18" s="231"/>
    </row>
    <row r="19" spans="1:13" x14ac:dyDescent="0.2">
      <c r="A19" s="136">
        <v>13</v>
      </c>
      <c r="B19" s="137" t="s">
        <v>26</v>
      </c>
      <c r="C19" s="138">
        <v>613.14</v>
      </c>
      <c r="D19" s="138">
        <v>383.23</v>
      </c>
      <c r="E19" s="138">
        <v>378.77</v>
      </c>
      <c r="F19" s="138">
        <f t="shared" si="2"/>
        <v>-234.37</v>
      </c>
      <c r="G19" s="140">
        <f t="shared" si="3"/>
        <v>-38.224549042633008</v>
      </c>
      <c r="H19" s="138">
        <f>(C19/T!C19)*100</f>
        <v>6.8468476516654819</v>
      </c>
      <c r="I19" s="138">
        <f>(D19/T!D19)*100</f>
        <v>3.4465826013366159</v>
      </c>
      <c r="J19" s="138">
        <f>(E19/T!E19)*100</f>
        <v>3.3203157530253815</v>
      </c>
      <c r="K19" s="138">
        <f t="shared" si="4"/>
        <v>-3.5265318986401004</v>
      </c>
      <c r="L19" s="138">
        <f t="shared" si="5"/>
        <v>-51.505920360040122</v>
      </c>
      <c r="M19" s="230"/>
    </row>
    <row r="20" spans="1:13" x14ac:dyDescent="0.2">
      <c r="A20" s="136">
        <v>14</v>
      </c>
      <c r="B20" s="137" t="s">
        <v>27</v>
      </c>
      <c r="C20" s="138">
        <v>385.45</v>
      </c>
      <c r="D20" s="138">
        <v>323.18</v>
      </c>
      <c r="E20" s="138">
        <v>450.82</v>
      </c>
      <c r="F20" s="138">
        <f t="shared" si="2"/>
        <v>65.37</v>
      </c>
      <c r="G20" s="140">
        <f t="shared" si="3"/>
        <v>16.959398106109745</v>
      </c>
      <c r="H20" s="138">
        <f>(C20/T!C20)*100</f>
        <v>20.069667180405716</v>
      </c>
      <c r="I20" s="138">
        <f>(D20/T!D20)*100</f>
        <v>14.968689788053952</v>
      </c>
      <c r="J20" s="138">
        <f>(E20/T!E20)*100</f>
        <v>20.477390929118119</v>
      </c>
      <c r="K20" s="138">
        <f t="shared" si="4"/>
        <v>0.40772374871240302</v>
      </c>
      <c r="L20" s="138">
        <f t="shared" si="5"/>
        <v>2.0315421528786941</v>
      </c>
      <c r="M20" s="230"/>
    </row>
    <row r="21" spans="1:13" x14ac:dyDescent="0.2">
      <c r="A21" s="136">
        <v>15</v>
      </c>
      <c r="B21" s="137" t="s">
        <v>28</v>
      </c>
      <c r="C21" s="138">
        <v>4.66</v>
      </c>
      <c r="D21" s="138">
        <v>3.59</v>
      </c>
      <c r="E21" s="138">
        <v>3.04</v>
      </c>
      <c r="F21" s="138">
        <f t="shared" si="2"/>
        <v>-1.62</v>
      </c>
      <c r="G21" s="140">
        <f t="shared" si="3"/>
        <v>-34.763948497854081</v>
      </c>
      <c r="H21" s="138">
        <f>(C21/T!C21)*100</f>
        <v>3.2867823388348141</v>
      </c>
      <c r="I21" s="138">
        <f>(D21/T!D21)*100</f>
        <v>2.1486712951879339</v>
      </c>
      <c r="J21" s="138">
        <f>(E21/T!E21)*100</f>
        <v>1.6889827212622923</v>
      </c>
      <c r="K21" s="138">
        <f t="shared" si="4"/>
        <v>-1.5977996175725218</v>
      </c>
      <c r="L21" s="138">
        <f t="shared" si="5"/>
        <v>-48.612881926916771</v>
      </c>
      <c r="M21" s="230"/>
    </row>
    <row r="22" spans="1:13" x14ac:dyDescent="0.2">
      <c r="A22" s="136">
        <v>16</v>
      </c>
      <c r="B22" s="137" t="s">
        <v>29</v>
      </c>
      <c r="C22" s="138">
        <v>71.03</v>
      </c>
      <c r="D22" s="138">
        <v>102.29</v>
      </c>
      <c r="E22" s="138">
        <v>80</v>
      </c>
      <c r="F22" s="138">
        <f t="shared" si="2"/>
        <v>8.9699999999999989</v>
      </c>
      <c r="G22" s="140">
        <f t="shared" si="3"/>
        <v>12.628466844995071</v>
      </c>
      <c r="H22" s="138">
        <f>(C22/T!C22)*100</f>
        <v>17.700416157890803</v>
      </c>
      <c r="I22" s="138">
        <f>(D22/T!D22)*100</f>
        <v>25.941518094899951</v>
      </c>
      <c r="J22" s="138">
        <f>(E22/T!E22)*100</f>
        <v>19.808844649135835</v>
      </c>
      <c r="K22" s="138">
        <f t="shared" si="4"/>
        <v>2.1084284912450322</v>
      </c>
      <c r="L22" s="138">
        <f t="shared" si="5"/>
        <v>11.911745308344628</v>
      </c>
      <c r="M22" s="230"/>
    </row>
    <row r="23" spans="1:13" x14ac:dyDescent="0.2">
      <c r="A23" s="136">
        <v>17</v>
      </c>
      <c r="B23" s="137" t="s">
        <v>30</v>
      </c>
      <c r="C23" s="138">
        <v>41.19</v>
      </c>
      <c r="D23" s="138">
        <v>36.06</v>
      </c>
      <c r="E23" s="138">
        <v>39.15</v>
      </c>
      <c r="F23" s="138">
        <f t="shared" si="2"/>
        <v>-2.0399999999999991</v>
      </c>
      <c r="G23" s="140">
        <f t="shared" si="3"/>
        <v>-4.9526584122359782</v>
      </c>
      <c r="H23" s="138">
        <f>(C23/T!C23)*100</f>
        <v>6.9553030175106789</v>
      </c>
      <c r="I23" s="138">
        <f>(D23/T!D23)*100</f>
        <v>5.633142750023433</v>
      </c>
      <c r="J23" s="138">
        <f>(E23/T!E23)*100</f>
        <v>5.8665747594929121</v>
      </c>
      <c r="K23" s="138">
        <f t="shared" si="4"/>
        <v>-1.0887282580177668</v>
      </c>
      <c r="L23" s="138">
        <f t="shared" si="5"/>
        <v>-15.653211014340904</v>
      </c>
      <c r="M23" s="230"/>
    </row>
    <row r="24" spans="1:13" x14ac:dyDescent="0.2">
      <c r="A24" s="136">
        <v>18</v>
      </c>
      <c r="B24" s="137" t="s">
        <v>31</v>
      </c>
      <c r="C24" s="138">
        <v>2216.63</v>
      </c>
      <c r="D24" s="138">
        <v>2465.52</v>
      </c>
      <c r="E24" s="138">
        <v>2423.84</v>
      </c>
      <c r="F24" s="138">
        <f t="shared" si="2"/>
        <v>207.21000000000004</v>
      </c>
      <c r="G24" s="140">
        <f t="shared" si="3"/>
        <v>9.3479741770164626</v>
      </c>
      <c r="H24" s="138">
        <f>(C24/T!C24)*100</f>
        <v>9.7804998903536351</v>
      </c>
      <c r="I24" s="138">
        <f>(D24/T!D24)*100</f>
        <v>9.6662533074941361</v>
      </c>
      <c r="J24" s="138">
        <f>(E24/T!E24)*100</f>
        <v>8.7564923886824264</v>
      </c>
      <c r="K24" s="138">
        <f t="shared" si="4"/>
        <v>-1.0240075016712087</v>
      </c>
      <c r="L24" s="138">
        <f t="shared" si="5"/>
        <v>-10.469889199438287</v>
      </c>
      <c r="M24" s="230"/>
    </row>
    <row r="25" spans="1:13" x14ac:dyDescent="0.2">
      <c r="A25" s="136">
        <v>19</v>
      </c>
      <c r="B25" s="137" t="s">
        <v>32</v>
      </c>
      <c r="C25" s="138">
        <v>578.53</v>
      </c>
      <c r="D25" s="138">
        <v>816.74</v>
      </c>
      <c r="E25" s="138">
        <v>1172.5</v>
      </c>
      <c r="F25" s="138">
        <f t="shared" si="2"/>
        <v>593.97</v>
      </c>
      <c r="G25" s="140">
        <f t="shared" si="3"/>
        <v>102.66883307693637</v>
      </c>
      <c r="H25" s="138">
        <f>(C25/T!C25)*100</f>
        <v>5.0018156038179553</v>
      </c>
      <c r="I25" s="138">
        <f>(D25/T!D25)*100</f>
        <v>5.9775838774885868</v>
      </c>
      <c r="J25" s="138">
        <f>(E25/T!E25)*100</f>
        <v>8.1587182079627691</v>
      </c>
      <c r="K25" s="138">
        <f t="shared" si="4"/>
        <v>3.1569026041448138</v>
      </c>
      <c r="L25" s="138">
        <f t="shared" si="5"/>
        <v>63.11513366736483</v>
      </c>
      <c r="M25" s="230"/>
    </row>
    <row r="26" spans="1:13" x14ac:dyDescent="0.2">
      <c r="A26" s="136">
        <v>20</v>
      </c>
      <c r="B26" s="137" t="s">
        <v>33</v>
      </c>
      <c r="C26" s="138">
        <v>221.22</v>
      </c>
      <c r="D26" s="138">
        <v>242.68</v>
      </c>
      <c r="E26" s="138">
        <v>255.51</v>
      </c>
      <c r="F26" s="138">
        <f t="shared" si="2"/>
        <v>34.289999999999992</v>
      </c>
      <c r="G26" s="140">
        <f t="shared" si="3"/>
        <v>15.500406834825057</v>
      </c>
      <c r="H26" s="138">
        <f>(C26/T!C26)*100</f>
        <v>3.9045001826759642</v>
      </c>
      <c r="I26" s="138">
        <f>(D26/T!D26)*100</f>
        <v>5.0305965075206052</v>
      </c>
      <c r="J26" s="138">
        <f>(E26/T!E26)*100</f>
        <v>3.8856640575694481</v>
      </c>
      <c r="K26" s="138">
        <f t="shared" si="4"/>
        <v>-1.8836125106516111E-2</v>
      </c>
      <c r="L26" s="138">
        <f t="shared" si="5"/>
        <v>-0.48242090473169608</v>
      </c>
      <c r="M26" s="230"/>
    </row>
    <row r="27" spans="1:13" x14ac:dyDescent="0.2">
      <c r="A27" s="136">
        <v>21</v>
      </c>
      <c r="B27" s="137" t="s">
        <v>34</v>
      </c>
      <c r="C27" s="138">
        <v>263.27999999999997</v>
      </c>
      <c r="D27" s="138">
        <v>183.07</v>
      </c>
      <c r="E27" s="138">
        <v>203.09</v>
      </c>
      <c r="F27" s="138">
        <f t="shared" si="2"/>
        <v>-60.189999999999969</v>
      </c>
      <c r="G27" s="140">
        <f t="shared" si="3"/>
        <v>-22.861592221209349</v>
      </c>
      <c r="H27" s="138">
        <f>(C27/T!C27)*100</f>
        <v>11.44551339178973</v>
      </c>
      <c r="I27" s="138">
        <f>(D27/T!D27)*100</f>
        <v>6.7169573177667141</v>
      </c>
      <c r="J27" s="138">
        <f>(E27/T!E27)*100</f>
        <v>7.1120402860364624</v>
      </c>
      <c r="K27" s="138">
        <f t="shared" si="4"/>
        <v>-4.3334731057532672</v>
      </c>
      <c r="L27" s="138">
        <f t="shared" si="5"/>
        <v>-37.861762573811852</v>
      </c>
      <c r="M27" s="230"/>
    </row>
    <row r="28" spans="1:13" x14ac:dyDescent="0.2">
      <c r="A28" s="136">
        <v>22</v>
      </c>
      <c r="B28" s="137" t="s">
        <v>35</v>
      </c>
      <c r="C28" s="138">
        <v>1703.4</v>
      </c>
      <c r="D28" s="138">
        <v>1733.09</v>
      </c>
      <c r="E28" s="138">
        <v>1326.33</v>
      </c>
      <c r="F28" s="138">
        <f t="shared" si="2"/>
        <v>-377.07000000000016</v>
      </c>
      <c r="G28" s="140">
        <f t="shared" si="3"/>
        <v>-22.136315604085954</v>
      </c>
      <c r="H28" s="138">
        <f>(C28/T!C28)*100</f>
        <v>31.303350675078423</v>
      </c>
      <c r="I28" s="138">
        <f>(D28/T!D28)*100</f>
        <v>32.480476180659288</v>
      </c>
      <c r="J28" s="138">
        <f>(E28/T!E28)*100</f>
        <v>24.996748969564699</v>
      </c>
      <c r="K28" s="138">
        <f t="shared" si="4"/>
        <v>-6.3066017055137245</v>
      </c>
      <c r="L28" s="138">
        <f t="shared" si="5"/>
        <v>-20.146730524073281</v>
      </c>
      <c r="M28" s="230"/>
    </row>
    <row r="29" spans="1:13" x14ac:dyDescent="0.2">
      <c r="A29" s="136">
        <v>23</v>
      </c>
      <c r="B29" s="137" t="s">
        <v>36</v>
      </c>
      <c r="C29" s="138">
        <v>5.77</v>
      </c>
      <c r="D29" s="138">
        <v>12.1</v>
      </c>
      <c r="E29" s="138">
        <v>12.83</v>
      </c>
      <c r="F29" s="138">
        <f t="shared" si="2"/>
        <v>7.0600000000000005</v>
      </c>
      <c r="G29" s="140">
        <f t="shared" si="3"/>
        <v>122.3570190641248</v>
      </c>
      <c r="H29" s="138">
        <f>(C29/T!C29)*100</f>
        <v>22.878667724028549</v>
      </c>
      <c r="I29" s="138">
        <f>(D29/T!D29)*100</f>
        <v>48.015873015873019</v>
      </c>
      <c r="J29" s="138">
        <f>(E29/T!E29)*100</f>
        <v>47.048038137147046</v>
      </c>
      <c r="K29" s="138">
        <f t="shared" si="4"/>
        <v>24.169370413118497</v>
      </c>
      <c r="L29" s="138">
        <f t="shared" si="5"/>
        <v>105.64151158038968</v>
      </c>
      <c r="M29" s="230"/>
    </row>
    <row r="30" spans="1:13" x14ac:dyDescent="0.2">
      <c r="A30" s="136">
        <v>24</v>
      </c>
      <c r="B30" s="137" t="s">
        <v>37</v>
      </c>
      <c r="C30" s="138">
        <v>5.95</v>
      </c>
      <c r="D30" s="138">
        <v>2.67</v>
      </c>
      <c r="E30" s="138">
        <v>2.54</v>
      </c>
      <c r="F30" s="138">
        <f t="shared" si="2"/>
        <v>-3.41</v>
      </c>
      <c r="G30" s="140">
        <f t="shared" si="3"/>
        <v>-57.310924369747895</v>
      </c>
      <c r="H30" s="138">
        <f>(C30/T!C30)*100</f>
        <v>1.3745148771021993</v>
      </c>
      <c r="I30" s="138">
        <f>(D30/T!D30)*100</f>
        <v>0.6830391404451267</v>
      </c>
      <c r="J30" s="138">
        <f>(E30/T!E30)*100</f>
        <v>0.68399084421704592</v>
      </c>
      <c r="K30" s="138">
        <f t="shared" si="4"/>
        <v>-0.6905240328851534</v>
      </c>
      <c r="L30" s="138">
        <f t="shared" si="5"/>
        <v>-50.237654345432802</v>
      </c>
      <c r="M30" s="230"/>
    </row>
    <row r="31" spans="1:13" x14ac:dyDescent="0.2">
      <c r="A31" s="136">
        <v>25</v>
      </c>
      <c r="B31" s="137" t="s">
        <v>38</v>
      </c>
      <c r="C31" s="138">
        <v>0.41</v>
      </c>
      <c r="D31" s="138">
        <v>0.41</v>
      </c>
      <c r="E31" s="138">
        <v>0.4</v>
      </c>
      <c r="F31" s="138">
        <f t="shared" si="2"/>
        <v>-9.9999999999999534E-3</v>
      </c>
      <c r="G31" s="140">
        <f t="shared" si="3"/>
        <v>-2.4390243902438913</v>
      </c>
      <c r="H31" s="138">
        <f>(C31/T!C31)*100</f>
        <v>4.408602150537634</v>
      </c>
      <c r="I31" s="138">
        <f>(D31/T!D31)*100</f>
        <v>3.9122137404580148</v>
      </c>
      <c r="J31" s="138">
        <f>(E31/T!E31)*100</f>
        <v>3.795066413662239</v>
      </c>
      <c r="K31" s="138">
        <f t="shared" si="4"/>
        <v>-0.61353573687539509</v>
      </c>
      <c r="L31" s="138">
        <f t="shared" si="5"/>
        <v>-13.916786226685792</v>
      </c>
      <c r="M31" s="230"/>
    </row>
    <row r="32" spans="1:13" x14ac:dyDescent="0.2">
      <c r="A32" s="136">
        <v>26</v>
      </c>
      <c r="B32" s="137" t="s">
        <v>39</v>
      </c>
      <c r="C32" s="138">
        <v>727.51</v>
      </c>
      <c r="D32" s="138">
        <v>727</v>
      </c>
      <c r="E32" s="138">
        <v>759.8</v>
      </c>
      <c r="F32" s="138">
        <f t="shared" si="2"/>
        <v>32.289999999999964</v>
      </c>
      <c r="G32" s="140">
        <f t="shared" si="3"/>
        <v>4.4384269632032503</v>
      </c>
      <c r="H32" s="138">
        <f>(C32/T!C32)*100</f>
        <v>16.26971347807029</v>
      </c>
      <c r="I32" s="138">
        <f>(D32/T!D32)*100</f>
        <v>13.639058360911624</v>
      </c>
      <c r="J32" s="138">
        <f>(E32/T!E32)*100</f>
        <v>13.557471151564249</v>
      </c>
      <c r="K32" s="138">
        <f t="shared" si="4"/>
        <v>-2.7122423265060416</v>
      </c>
      <c r="L32" s="138">
        <f t="shared" si="5"/>
        <v>-16.67049840897219</v>
      </c>
      <c r="M32" s="230"/>
    </row>
    <row r="33" spans="1:13" x14ac:dyDescent="0.2">
      <c r="A33" s="136">
        <v>27</v>
      </c>
      <c r="B33" s="137" t="s">
        <v>40</v>
      </c>
      <c r="C33" s="138">
        <v>0</v>
      </c>
      <c r="D33" s="138">
        <v>0</v>
      </c>
      <c r="E33" s="138">
        <v>0</v>
      </c>
      <c r="F33" s="138">
        <f t="shared" si="2"/>
        <v>0</v>
      </c>
      <c r="G33" s="140" t="str">
        <f t="shared" si="3"/>
        <v/>
      </c>
      <c r="H33" s="138">
        <f>(C33/T!C33)*100</f>
        <v>0</v>
      </c>
      <c r="I33" s="138">
        <f>(D33/T!D33)*100</f>
        <v>0</v>
      </c>
      <c r="J33" s="138">
        <f>(E33/T!E33)*100</f>
        <v>0</v>
      </c>
      <c r="K33" s="138">
        <f t="shared" si="4"/>
        <v>0</v>
      </c>
      <c r="L33" s="138" t="str">
        <f t="shared" si="5"/>
        <v/>
      </c>
      <c r="M33" s="230"/>
    </row>
    <row r="34" spans="1:13" x14ac:dyDescent="0.2">
      <c r="A34" s="136">
        <v>28</v>
      </c>
      <c r="B34" s="137" t="s">
        <v>41</v>
      </c>
      <c r="C34" s="138">
        <v>500.89</v>
      </c>
      <c r="D34" s="138">
        <v>627.08000000000004</v>
      </c>
      <c r="E34" s="138">
        <v>585.82000000000005</v>
      </c>
      <c r="F34" s="138">
        <f t="shared" si="2"/>
        <v>84.930000000000064</v>
      </c>
      <c r="G34" s="140">
        <f t="shared" si="3"/>
        <v>16.9558186428158</v>
      </c>
      <c r="H34" s="138">
        <f>(C34/T!C34)*100</f>
        <v>129.22191837366492</v>
      </c>
      <c r="I34" s="138">
        <f>(D34/T!D34)*100</f>
        <v>93.746542883198046</v>
      </c>
      <c r="J34" s="138">
        <f>(E34/T!E34)*100</f>
        <v>95.780128509065946</v>
      </c>
      <c r="K34" s="138">
        <f t="shared" si="4"/>
        <v>-33.441789864598974</v>
      </c>
      <c r="L34" s="138">
        <f t="shared" si="5"/>
        <v>-25.879347935306861</v>
      </c>
      <c r="M34" s="230"/>
    </row>
    <row r="35" spans="1:13" x14ac:dyDescent="0.2">
      <c r="A35" s="136">
        <v>29</v>
      </c>
      <c r="B35" s="137" t="s">
        <v>42</v>
      </c>
      <c r="C35" s="138">
        <v>7.63</v>
      </c>
      <c r="D35" s="138">
        <v>7.38</v>
      </c>
      <c r="E35" s="138">
        <v>7.38</v>
      </c>
      <c r="F35" s="138">
        <f t="shared" si="2"/>
        <v>-0.25</v>
      </c>
      <c r="G35" s="140">
        <f t="shared" si="3"/>
        <v>-3.2765399737876804</v>
      </c>
      <c r="H35" s="138">
        <f>(C35/T!C35)*100</f>
        <v>14.881997269358299</v>
      </c>
      <c r="I35" s="138">
        <f>(D35/T!D35)*100</f>
        <v>8.7961859356376628</v>
      </c>
      <c r="J35" s="138">
        <f>(E35/T!E35)*100</f>
        <v>12.59600614439324</v>
      </c>
      <c r="K35" s="138">
        <f t="shared" si="4"/>
        <v>-2.2859911249650597</v>
      </c>
      <c r="L35" s="138">
        <f t="shared" si="5"/>
        <v>-15.360781779417904</v>
      </c>
      <c r="M35" s="230"/>
    </row>
    <row r="36" spans="1:13" x14ac:dyDescent="0.2">
      <c r="A36" s="136">
        <v>30</v>
      </c>
      <c r="B36" s="137" t="s">
        <v>43</v>
      </c>
      <c r="C36" s="138">
        <v>0.9</v>
      </c>
      <c r="D36" s="138">
        <v>1.38</v>
      </c>
      <c r="E36" s="138">
        <v>2.4300000000000002</v>
      </c>
      <c r="F36" s="138">
        <f t="shared" si="2"/>
        <v>1.5300000000000002</v>
      </c>
      <c r="G36" s="140">
        <f t="shared" si="3"/>
        <v>170.00000000000003</v>
      </c>
      <c r="H36" s="138">
        <f>(C36/T!C36)*100</f>
        <v>6.5170166545981179</v>
      </c>
      <c r="I36" s="138">
        <f>(D36/T!D36)*100</f>
        <v>11.210398050365555</v>
      </c>
      <c r="J36" s="138">
        <f>(E36/T!E36)*100</f>
        <v>19.901719901719904</v>
      </c>
      <c r="K36" s="138">
        <f t="shared" si="4"/>
        <v>13.384703247121786</v>
      </c>
      <c r="L36" s="138">
        <f t="shared" si="5"/>
        <v>205.38083538083538</v>
      </c>
      <c r="M36" s="230"/>
    </row>
    <row r="37" spans="1:13" x14ac:dyDescent="0.2">
      <c r="A37" s="136">
        <v>31</v>
      </c>
      <c r="B37" s="137" t="s">
        <v>44</v>
      </c>
      <c r="C37" s="138">
        <v>85.52</v>
      </c>
      <c r="D37" s="138">
        <v>89.56</v>
      </c>
      <c r="E37" s="138">
        <v>85.26</v>
      </c>
      <c r="F37" s="138">
        <f t="shared" si="2"/>
        <v>-0.25999999999999091</v>
      </c>
      <c r="G37" s="140">
        <f t="shared" si="3"/>
        <v>-0.30402245088867036</v>
      </c>
      <c r="H37" s="138">
        <f>(C37/T!C37)*100</f>
        <v>4.1715038290815087</v>
      </c>
      <c r="I37" s="138">
        <f>(D37/T!D37)*100</f>
        <v>3.9021414722349301</v>
      </c>
      <c r="J37" s="138">
        <f>(E37/T!E37)*100</f>
        <v>3.5449816846770807</v>
      </c>
      <c r="K37" s="138">
        <f t="shared" si="4"/>
        <v>-0.62652214440442799</v>
      </c>
      <c r="L37" s="138">
        <f t="shared" si="5"/>
        <v>-15.019095512669759</v>
      </c>
      <c r="M37" s="230"/>
    </row>
    <row r="38" spans="1:13" s="135" customFormat="1" x14ac:dyDescent="0.2">
      <c r="A38" s="232" t="s">
        <v>45</v>
      </c>
      <c r="B38" s="233"/>
      <c r="C38" s="139">
        <f>SUM(C19:C37)</f>
        <v>7433.1100000000015</v>
      </c>
      <c r="D38" s="139">
        <f>SUM(D19:D37)</f>
        <v>7757.0300000000007</v>
      </c>
      <c r="E38" s="139">
        <f>SUM(E19:E37)</f>
        <v>7789.51</v>
      </c>
      <c r="F38" s="139">
        <f t="shared" ref="F38:F58" si="6">(E38-C38)</f>
        <v>356.39999999999873</v>
      </c>
      <c r="G38" s="141">
        <f t="shared" si="3"/>
        <v>4.7947628919792473</v>
      </c>
      <c r="H38" s="139">
        <f>(C38/T!C38)*100</f>
        <v>11.067051672673825</v>
      </c>
      <c r="I38" s="139">
        <f>(D38/T!D38)*100</f>
        <v>10.285686932587176</v>
      </c>
      <c r="J38" s="139">
        <f>(E38/T!E38)*100</f>
        <v>9.6391537107383982</v>
      </c>
      <c r="K38" s="139">
        <f t="shared" ref="K38:K58" si="7">(J38-H38)</f>
        <v>-1.4278979619354271</v>
      </c>
      <c r="L38" s="139">
        <f t="shared" si="5"/>
        <v>-12.902243561951703</v>
      </c>
      <c r="M38" s="231"/>
    </row>
    <row r="39" spans="1:13" x14ac:dyDescent="0.2">
      <c r="A39" s="136">
        <v>32</v>
      </c>
      <c r="B39" s="137" t="s">
        <v>46</v>
      </c>
      <c r="C39" s="138">
        <v>4045.65</v>
      </c>
      <c r="D39" s="138">
        <v>6860.65</v>
      </c>
      <c r="E39" s="138">
        <v>4204.79</v>
      </c>
      <c r="F39" s="138">
        <f t="shared" si="6"/>
        <v>159.13999999999987</v>
      </c>
      <c r="G39" s="140">
        <f t="shared" si="3"/>
        <v>3.9336077020997831</v>
      </c>
      <c r="H39" s="138">
        <f>(C39/T!C39)*100</f>
        <v>103.3089296156606</v>
      </c>
      <c r="I39" s="138">
        <f>(D39/T!D39)*100</f>
        <v>108.34509855943098</v>
      </c>
      <c r="J39" s="138">
        <f>(E39/T!E39)*100</f>
        <v>100.18799590173701</v>
      </c>
      <c r="K39" s="138">
        <f t="shared" si="7"/>
        <v>-3.1209337139235913</v>
      </c>
      <c r="L39" s="138">
        <f t="shared" si="5"/>
        <v>-3.0209718806828958</v>
      </c>
      <c r="M39" s="230"/>
    </row>
    <row r="40" spans="1:13" s="135" customFormat="1" x14ac:dyDescent="0.2">
      <c r="A40" s="232" t="s">
        <v>47</v>
      </c>
      <c r="B40" s="233"/>
      <c r="C40" s="139">
        <f>SUM(C39:C39)</f>
        <v>4045.65</v>
      </c>
      <c r="D40" s="139">
        <f>SUM(D39:D39)</f>
        <v>6860.65</v>
      </c>
      <c r="E40" s="139">
        <f>SUM(E39:E39)</f>
        <v>4204.79</v>
      </c>
      <c r="F40" s="139">
        <f t="shared" si="6"/>
        <v>159.13999999999987</v>
      </c>
      <c r="G40" s="141">
        <f t="shared" si="3"/>
        <v>3.9336077020997831</v>
      </c>
      <c r="H40" s="139">
        <f>(C40/T!C40)*100</f>
        <v>103.3089296156606</v>
      </c>
      <c r="I40" s="139">
        <f>(D40/T!D40)*100</f>
        <v>108.34509855943098</v>
      </c>
      <c r="J40" s="139">
        <f>(E40/T!E40)*100</f>
        <v>100.18799590173701</v>
      </c>
      <c r="K40" s="139">
        <f t="shared" si="7"/>
        <v>-3.1209337139235913</v>
      </c>
      <c r="L40" s="139">
        <f t="shared" si="5"/>
        <v>-3.0209718806828958</v>
      </c>
      <c r="M40" s="231"/>
    </row>
    <row r="41" spans="1:13" x14ac:dyDescent="0.2">
      <c r="A41" s="136">
        <v>33</v>
      </c>
      <c r="B41" s="137" t="s">
        <v>48</v>
      </c>
      <c r="C41" s="138">
        <v>3748.51</v>
      </c>
      <c r="D41" s="138">
        <v>4543.83</v>
      </c>
      <c r="E41" s="138">
        <v>4585.34</v>
      </c>
      <c r="F41" s="138">
        <f t="shared" si="6"/>
        <v>836.82999999999993</v>
      </c>
      <c r="G41" s="140">
        <f t="shared" si="3"/>
        <v>22.324336869849617</v>
      </c>
      <c r="H41" s="138">
        <f>(C41/T!C41)*100</f>
        <v>46.660227070452585</v>
      </c>
      <c r="I41" s="138">
        <f>(D41/T!D41)*100</f>
        <v>47.319387615894662</v>
      </c>
      <c r="J41" s="138">
        <f>(E41/T!E41)*100</f>
        <v>45.879092291683357</v>
      </c>
      <c r="K41" s="138">
        <f t="shared" si="7"/>
        <v>-0.78113477876922843</v>
      </c>
      <c r="L41" s="138">
        <f t="shared" si="5"/>
        <v>-1.6740912503271532</v>
      </c>
      <c r="M41" s="230"/>
    </row>
    <row r="42" spans="1:13" s="135" customFormat="1" x14ac:dyDescent="0.2">
      <c r="A42" s="232" t="s">
        <v>49</v>
      </c>
      <c r="B42" s="233"/>
      <c r="C42" s="139">
        <f>SUM(C41:C41)</f>
        <v>3748.51</v>
      </c>
      <c r="D42" s="139">
        <f>SUM(D41:D41)</f>
        <v>4543.83</v>
      </c>
      <c r="E42" s="139">
        <f>SUM(E41:E41)</f>
        <v>4585.34</v>
      </c>
      <c r="F42" s="139">
        <f t="shared" si="6"/>
        <v>836.82999999999993</v>
      </c>
      <c r="G42" s="141">
        <f t="shared" si="3"/>
        <v>22.324336869849617</v>
      </c>
      <c r="H42" s="139">
        <f>(C42/T!C42)*100</f>
        <v>46.660227070452585</v>
      </c>
      <c r="I42" s="139">
        <f>(D42/T!D42)*100</f>
        <v>47.319387615894662</v>
      </c>
      <c r="J42" s="139">
        <f>(E42/T!E42)*100</f>
        <v>45.879092291683357</v>
      </c>
      <c r="K42" s="139">
        <f t="shared" si="7"/>
        <v>-0.78113477876922843</v>
      </c>
      <c r="L42" s="139">
        <f t="shared" si="5"/>
        <v>-1.6740912503271532</v>
      </c>
      <c r="M42" s="231"/>
    </row>
    <row r="43" spans="1:13" x14ac:dyDescent="0.2">
      <c r="A43" s="136">
        <v>34</v>
      </c>
      <c r="B43" s="137" t="s">
        <v>50</v>
      </c>
      <c r="C43" s="138">
        <v>418.62</v>
      </c>
      <c r="D43" s="138">
        <v>569.89</v>
      </c>
      <c r="E43" s="138">
        <v>566.76</v>
      </c>
      <c r="F43" s="138">
        <f t="shared" si="6"/>
        <v>148.13999999999999</v>
      </c>
      <c r="G43" s="140">
        <f t="shared" si="3"/>
        <v>35.387702450910133</v>
      </c>
      <c r="H43" s="138">
        <f>(C43/T!C43)*100</f>
        <v>21.752143413873736</v>
      </c>
      <c r="I43" s="138">
        <f>(D43/T!D43)*100</f>
        <v>23.1883173425128</v>
      </c>
      <c r="J43" s="138">
        <f>(E43/T!E43)*100</f>
        <v>21.148944903632664</v>
      </c>
      <c r="K43" s="138">
        <f t="shared" si="7"/>
        <v>-0.60319851024107152</v>
      </c>
      <c r="L43" s="138">
        <f t="shared" si="5"/>
        <v>-2.7730532056732646</v>
      </c>
      <c r="M43" s="230"/>
    </row>
    <row r="44" spans="1:13" x14ac:dyDescent="0.2">
      <c r="A44" s="136">
        <v>35</v>
      </c>
      <c r="B44" s="137" t="s">
        <v>51</v>
      </c>
      <c r="C44" s="138">
        <v>85.81</v>
      </c>
      <c r="D44" s="138">
        <v>58.92</v>
      </c>
      <c r="E44" s="138">
        <v>76.95</v>
      </c>
      <c r="F44" s="138">
        <f t="shared" si="6"/>
        <v>-8.86</v>
      </c>
      <c r="G44" s="140">
        <f t="shared" si="3"/>
        <v>-10.325136930427687</v>
      </c>
      <c r="H44" s="138">
        <f>(C44/T!C44)*100</f>
        <v>26.16796779702366</v>
      </c>
      <c r="I44" s="138">
        <f>(D44/T!D44)*100</f>
        <v>15.963586117207187</v>
      </c>
      <c r="J44" s="138">
        <f>(E44/T!E44)*100</f>
        <v>21.58001009591116</v>
      </c>
      <c r="K44" s="138">
        <f t="shared" si="7"/>
        <v>-4.5879577011125008</v>
      </c>
      <c r="L44" s="138">
        <f t="shared" si="5"/>
        <v>-17.532724500044417</v>
      </c>
      <c r="M44" s="230"/>
    </row>
    <row r="45" spans="1:13" x14ac:dyDescent="0.2">
      <c r="A45" s="136">
        <v>36</v>
      </c>
      <c r="B45" s="137" t="s">
        <v>52</v>
      </c>
      <c r="C45" s="138">
        <v>718.89</v>
      </c>
      <c r="D45" s="138">
        <v>653.22</v>
      </c>
      <c r="E45" s="138">
        <v>697.54</v>
      </c>
      <c r="F45" s="138">
        <f t="shared" si="6"/>
        <v>-21.350000000000023</v>
      </c>
      <c r="G45" s="140">
        <f t="shared" si="3"/>
        <v>-2.9698563062499161</v>
      </c>
      <c r="H45" s="138">
        <f>(C45/T!C45)*100</f>
        <v>141.10823224590743</v>
      </c>
      <c r="I45" s="138">
        <f>(D45/T!D45)*100</f>
        <v>133.60467970220077</v>
      </c>
      <c r="J45" s="138">
        <f>(E45/T!E45)*100</f>
        <v>147.32195657683536</v>
      </c>
      <c r="K45" s="138">
        <f t="shared" si="7"/>
        <v>6.2137243309279313</v>
      </c>
      <c r="L45" s="138">
        <f t="shared" si="5"/>
        <v>4.4035165291415153</v>
      </c>
      <c r="M45" s="230"/>
    </row>
    <row r="46" spans="1:13" x14ac:dyDescent="0.2">
      <c r="A46" s="136">
        <v>37</v>
      </c>
      <c r="B46" s="137" t="s">
        <v>53</v>
      </c>
      <c r="C46" s="138">
        <v>280.91000000000003</v>
      </c>
      <c r="D46" s="138">
        <v>346.87</v>
      </c>
      <c r="E46" s="138">
        <v>383.63</v>
      </c>
      <c r="F46" s="138">
        <f t="shared" si="6"/>
        <v>102.71999999999997</v>
      </c>
      <c r="G46" s="140">
        <f t="shared" si="3"/>
        <v>36.566871951870695</v>
      </c>
      <c r="H46" s="138">
        <f>(C46/T!C46)*100</f>
        <v>62.101516558341075</v>
      </c>
      <c r="I46" s="138">
        <f>(D46/T!D46)*100</f>
        <v>69.012375154192029</v>
      </c>
      <c r="J46" s="138">
        <f>(E46/T!E46)*100</f>
        <v>70.25547111070415</v>
      </c>
      <c r="K46" s="138">
        <f t="shared" si="7"/>
        <v>8.153954552363075</v>
      </c>
      <c r="L46" s="138">
        <f t="shared" si="5"/>
        <v>13.130040946267179</v>
      </c>
      <c r="M46" s="230"/>
    </row>
    <row r="47" spans="1:13" x14ac:dyDescent="0.2">
      <c r="A47" s="136">
        <v>38</v>
      </c>
      <c r="B47" s="137" t="s">
        <v>54</v>
      </c>
      <c r="C47" s="138">
        <v>167.27</v>
      </c>
      <c r="D47" s="138">
        <v>249.64</v>
      </c>
      <c r="E47" s="138">
        <v>291.77</v>
      </c>
      <c r="F47" s="138">
        <f t="shared" si="6"/>
        <v>124.49999999999997</v>
      </c>
      <c r="G47" s="140">
        <f t="shared" si="3"/>
        <v>74.43056136784837</v>
      </c>
      <c r="H47" s="138">
        <f>(C47/T!C47)*100</f>
        <v>92.002640118805346</v>
      </c>
      <c r="I47" s="138">
        <f>(D47/T!D47)*100</f>
        <v>106.79786096256684</v>
      </c>
      <c r="J47" s="138">
        <f>(E47/T!E47)*100</f>
        <v>118.71668633275014</v>
      </c>
      <c r="K47" s="138">
        <f t="shared" si="7"/>
        <v>26.714046213944798</v>
      </c>
      <c r="L47" s="138">
        <f t="shared" si="5"/>
        <v>29.036173504856244</v>
      </c>
      <c r="M47" s="230"/>
    </row>
    <row r="48" spans="1:13" x14ac:dyDescent="0.2">
      <c r="A48" s="136">
        <v>39</v>
      </c>
      <c r="B48" s="137" t="s">
        <v>55</v>
      </c>
      <c r="C48" s="138">
        <v>35.44</v>
      </c>
      <c r="D48" s="138">
        <v>58.07</v>
      </c>
      <c r="E48" s="138">
        <v>35.229999999999997</v>
      </c>
      <c r="F48" s="138">
        <f t="shared" si="6"/>
        <v>-0.21000000000000085</v>
      </c>
      <c r="G48" s="140">
        <f t="shared" si="3"/>
        <v>-0.5925507900677226</v>
      </c>
      <c r="H48" s="138">
        <f>(C48/T!C48)*100</f>
        <v>26.176231627151193</v>
      </c>
      <c r="I48" s="138">
        <f>(D48/T!D48)*100</f>
        <v>43.078635014836792</v>
      </c>
      <c r="J48" s="138">
        <f>(E48/T!E48)*100</f>
        <v>26.244040524433849</v>
      </c>
      <c r="K48" s="138">
        <f t="shared" si="7"/>
        <v>6.7808897282656488E-2</v>
      </c>
      <c r="L48" s="138">
        <f t="shared" si="5"/>
        <v>0.25904759038089342</v>
      </c>
      <c r="M48" s="230"/>
    </row>
    <row r="49" spans="1:13" x14ac:dyDescent="0.2">
      <c r="A49" s="136">
        <v>40</v>
      </c>
      <c r="B49" s="137" t="s">
        <v>56</v>
      </c>
      <c r="C49" s="138">
        <v>132.87</v>
      </c>
      <c r="D49" s="138">
        <v>49.37</v>
      </c>
      <c r="E49" s="138">
        <v>49.57</v>
      </c>
      <c r="F49" s="138">
        <f t="shared" si="6"/>
        <v>-83.300000000000011</v>
      </c>
      <c r="G49" s="140">
        <f t="shared" si="3"/>
        <v>-62.692857680439531</v>
      </c>
      <c r="H49" s="138">
        <f>(C49/T!C49)*100</f>
        <v>75.554418287273961</v>
      </c>
      <c r="I49" s="138">
        <f>(D49/T!D49)*100</f>
        <v>30.860107513439178</v>
      </c>
      <c r="J49" s="138">
        <f>(E49/T!E49)*100</f>
        <v>28.57884116460075</v>
      </c>
      <c r="K49" s="138">
        <f t="shared" si="7"/>
        <v>-46.975577122673215</v>
      </c>
      <c r="L49" s="138">
        <f t="shared" si="5"/>
        <v>-62.174493811946348</v>
      </c>
      <c r="M49" s="230"/>
    </row>
    <row r="50" spans="1:13" s="135" customFormat="1" x14ac:dyDescent="0.2">
      <c r="A50" s="232" t="s">
        <v>57</v>
      </c>
      <c r="B50" s="233"/>
      <c r="C50" s="139">
        <f>SUM(C43:C49)</f>
        <v>1839.81</v>
      </c>
      <c r="D50" s="139">
        <f>SUM(D43:D49)</f>
        <v>1985.9799999999998</v>
      </c>
      <c r="E50" s="139">
        <f>SUM(E43:E49)</f>
        <v>2101.4500000000003</v>
      </c>
      <c r="F50" s="139">
        <f t="shared" si="6"/>
        <v>261.64000000000033</v>
      </c>
      <c r="G50" s="141">
        <f t="shared" si="3"/>
        <v>14.221033693696651</v>
      </c>
      <c r="H50" s="139">
        <f>(C50/T!C50)*100</f>
        <v>49.626950216870583</v>
      </c>
      <c r="I50" s="139">
        <f>(D50/T!D50)*100</f>
        <v>45.688007122431742</v>
      </c>
      <c r="J50" s="139">
        <f>(E50/T!E50)*100</f>
        <v>45.590334575716689</v>
      </c>
      <c r="K50" s="139">
        <f t="shared" si="7"/>
        <v>-4.0366156411538938</v>
      </c>
      <c r="L50" s="139">
        <f t="shared" si="5"/>
        <v>-8.1339184123018189</v>
      </c>
      <c r="M50" s="231"/>
    </row>
    <row r="51" spans="1:13" x14ac:dyDescent="0.2">
      <c r="A51" s="136">
        <v>41</v>
      </c>
      <c r="B51" s="137" t="s">
        <v>58</v>
      </c>
      <c r="C51" s="138">
        <v>0</v>
      </c>
      <c r="D51" s="138">
        <v>0</v>
      </c>
      <c r="E51" s="138">
        <v>0</v>
      </c>
      <c r="F51" s="138">
        <f t="shared" si="6"/>
        <v>0</v>
      </c>
      <c r="G51" s="193">
        <f t="shared" ref="G51:G57" si="8">(F51-D51)</f>
        <v>0</v>
      </c>
      <c r="H51" s="193">
        <f t="shared" ref="H51:H57" si="9">(G51-E51)</f>
        <v>0</v>
      </c>
      <c r="I51" s="193">
        <f t="shared" ref="I51:I57" si="10">(H51-F51)</f>
        <v>0</v>
      </c>
      <c r="J51" s="193">
        <f t="shared" ref="J51:J57" si="11">(I51-G51)</f>
        <v>0</v>
      </c>
      <c r="K51" s="193">
        <f t="shared" si="7"/>
        <v>0</v>
      </c>
      <c r="L51" s="193">
        <f t="shared" ref="L51:L57" si="12">(K51-I51)</f>
        <v>0</v>
      </c>
      <c r="M51" s="230"/>
    </row>
    <row r="52" spans="1:13" x14ac:dyDescent="0.2">
      <c r="A52" s="136">
        <v>42</v>
      </c>
      <c r="B52" s="137" t="s">
        <v>59</v>
      </c>
      <c r="C52" s="138">
        <v>0</v>
      </c>
      <c r="D52" s="138">
        <v>0</v>
      </c>
      <c r="E52" s="138">
        <v>0</v>
      </c>
      <c r="F52" s="138">
        <f t="shared" si="6"/>
        <v>0</v>
      </c>
      <c r="G52" s="193">
        <f t="shared" si="8"/>
        <v>0</v>
      </c>
      <c r="H52" s="193">
        <f t="shared" si="9"/>
        <v>0</v>
      </c>
      <c r="I52" s="193">
        <f t="shared" si="10"/>
        <v>0</v>
      </c>
      <c r="J52" s="193">
        <f t="shared" si="11"/>
        <v>0</v>
      </c>
      <c r="K52" s="193">
        <f t="shared" si="7"/>
        <v>0</v>
      </c>
      <c r="L52" s="193">
        <f t="shared" si="12"/>
        <v>0</v>
      </c>
      <c r="M52" s="230"/>
    </row>
    <row r="53" spans="1:13" x14ac:dyDescent="0.2">
      <c r="A53" s="136">
        <v>43</v>
      </c>
      <c r="B53" s="137" t="s">
        <v>60</v>
      </c>
      <c r="C53" s="138">
        <v>0</v>
      </c>
      <c r="D53" s="138">
        <v>0</v>
      </c>
      <c r="E53" s="138">
        <v>0</v>
      </c>
      <c r="F53" s="138">
        <f t="shared" si="6"/>
        <v>0</v>
      </c>
      <c r="G53" s="193">
        <f t="shared" si="8"/>
        <v>0</v>
      </c>
      <c r="H53" s="193">
        <f t="shared" si="9"/>
        <v>0</v>
      </c>
      <c r="I53" s="193">
        <f t="shared" si="10"/>
        <v>0</v>
      </c>
      <c r="J53" s="193">
        <f t="shared" si="11"/>
        <v>0</v>
      </c>
      <c r="K53" s="193">
        <f t="shared" si="7"/>
        <v>0</v>
      </c>
      <c r="L53" s="193">
        <f t="shared" si="12"/>
        <v>0</v>
      </c>
      <c r="M53" s="230"/>
    </row>
    <row r="54" spans="1:13" x14ac:dyDescent="0.2">
      <c r="A54" s="136">
        <v>44</v>
      </c>
      <c r="B54" s="137" t="s">
        <v>61</v>
      </c>
      <c r="C54" s="138">
        <v>0</v>
      </c>
      <c r="D54" s="138">
        <v>0</v>
      </c>
      <c r="E54" s="138">
        <v>0</v>
      </c>
      <c r="F54" s="138">
        <f t="shared" si="6"/>
        <v>0</v>
      </c>
      <c r="G54" s="193">
        <f t="shared" si="8"/>
        <v>0</v>
      </c>
      <c r="H54" s="193">
        <f t="shared" si="9"/>
        <v>0</v>
      </c>
      <c r="I54" s="193">
        <f t="shared" si="10"/>
        <v>0</v>
      </c>
      <c r="J54" s="193">
        <f t="shared" si="11"/>
        <v>0</v>
      </c>
      <c r="K54" s="193">
        <f t="shared" si="7"/>
        <v>0</v>
      </c>
      <c r="L54" s="193">
        <f t="shared" si="12"/>
        <v>0</v>
      </c>
      <c r="M54" s="230"/>
    </row>
    <row r="55" spans="1:13" x14ac:dyDescent="0.2">
      <c r="A55" s="136">
        <v>45</v>
      </c>
      <c r="B55" s="137" t="s">
        <v>62</v>
      </c>
      <c r="C55" s="138">
        <v>0</v>
      </c>
      <c r="D55" s="138">
        <v>0</v>
      </c>
      <c r="E55" s="138">
        <v>0</v>
      </c>
      <c r="F55" s="138">
        <f t="shared" si="6"/>
        <v>0</v>
      </c>
      <c r="G55" s="193">
        <f t="shared" si="8"/>
        <v>0</v>
      </c>
      <c r="H55" s="193">
        <f t="shared" si="9"/>
        <v>0</v>
      </c>
      <c r="I55" s="193">
        <f t="shared" si="10"/>
        <v>0</v>
      </c>
      <c r="J55" s="193">
        <f t="shared" si="11"/>
        <v>0</v>
      </c>
      <c r="K55" s="193">
        <f t="shared" si="7"/>
        <v>0</v>
      </c>
      <c r="L55" s="193">
        <f t="shared" si="12"/>
        <v>0</v>
      </c>
      <c r="M55" s="230"/>
    </row>
    <row r="56" spans="1:13" x14ac:dyDescent="0.2">
      <c r="A56" s="136">
        <v>46</v>
      </c>
      <c r="B56" s="137" t="s">
        <v>63</v>
      </c>
      <c r="C56" s="138">
        <v>0</v>
      </c>
      <c r="D56" s="138">
        <v>0</v>
      </c>
      <c r="E56" s="138">
        <v>0</v>
      </c>
      <c r="F56" s="138">
        <f t="shared" si="6"/>
        <v>0</v>
      </c>
      <c r="G56" s="193">
        <f t="shared" si="8"/>
        <v>0</v>
      </c>
      <c r="H56" s="193">
        <f t="shared" si="9"/>
        <v>0</v>
      </c>
      <c r="I56" s="193">
        <f t="shared" si="10"/>
        <v>0</v>
      </c>
      <c r="J56" s="193">
        <f t="shared" si="11"/>
        <v>0</v>
      </c>
      <c r="K56" s="193">
        <f t="shared" si="7"/>
        <v>0</v>
      </c>
      <c r="L56" s="193">
        <f t="shared" si="12"/>
        <v>0</v>
      </c>
      <c r="M56" s="230"/>
    </row>
    <row r="57" spans="1:13" s="135" customFormat="1" x14ac:dyDescent="0.2">
      <c r="A57" s="232" t="s">
        <v>64</v>
      </c>
      <c r="B57" s="233"/>
      <c r="C57" s="139">
        <f>SUM(C51:C56)</f>
        <v>0</v>
      </c>
      <c r="D57" s="139">
        <f>SUM(D51:D56)</f>
        <v>0</v>
      </c>
      <c r="E57" s="139">
        <f>SUM(E51:E56)</f>
        <v>0</v>
      </c>
      <c r="F57" s="139">
        <f t="shared" si="6"/>
        <v>0</v>
      </c>
      <c r="G57" s="194">
        <f t="shared" si="8"/>
        <v>0</v>
      </c>
      <c r="H57" s="194">
        <f t="shared" si="9"/>
        <v>0</v>
      </c>
      <c r="I57" s="194">
        <f t="shared" si="10"/>
        <v>0</v>
      </c>
      <c r="J57" s="194">
        <f t="shared" si="11"/>
        <v>0</v>
      </c>
      <c r="K57" s="194">
        <f t="shared" si="7"/>
        <v>0</v>
      </c>
      <c r="L57" s="194">
        <f t="shared" si="12"/>
        <v>0</v>
      </c>
      <c r="M57" s="231"/>
    </row>
    <row r="58" spans="1:13" s="135" customFormat="1" x14ac:dyDescent="0.2">
      <c r="A58" s="232" t="s">
        <v>65</v>
      </c>
      <c r="B58" s="233"/>
      <c r="C58" s="139">
        <f>SUM(C18+C38+C40+C42+C50+C57)</f>
        <v>26925.020000000008</v>
      </c>
      <c r="D58" s="139">
        <f>SUM(D18+D38+D40+D42+D50+D57)</f>
        <v>32727.77</v>
      </c>
      <c r="E58" s="139">
        <f>SUM(E18+E38+E40+E42+E50+E57)</f>
        <v>30336.880000000005</v>
      </c>
      <c r="F58" s="139">
        <f t="shared" si="6"/>
        <v>3411.8599999999969</v>
      </c>
      <c r="G58" s="141">
        <f t="shared" si="3"/>
        <v>12.671708321850813</v>
      </c>
      <c r="H58" s="139">
        <f>(C58/T!C58)*100</f>
        <v>13.30201060049653</v>
      </c>
      <c r="I58" s="139">
        <f>(D58/T!D58)*100</f>
        <v>14.275029871433976</v>
      </c>
      <c r="J58" s="139">
        <f>(E58/T!E58)*100</f>
        <v>12.957620507265711</v>
      </c>
      <c r="K58" s="139">
        <f t="shared" si="7"/>
        <v>-0.34439009323081926</v>
      </c>
      <c r="L58" s="139">
        <f t="shared" si="5"/>
        <v>-2.5890078092252011</v>
      </c>
      <c r="M58" s="231"/>
    </row>
    <row r="59" spans="1:13" x14ac:dyDescent="0.2">
      <c r="G59" s="33" t="str">
        <f t="shared" si="3"/>
        <v/>
      </c>
      <c r="L59" s="12" t="str">
        <f t="shared" si="5"/>
        <v/>
      </c>
      <c r="M59" s="230"/>
    </row>
    <row r="60" spans="1:13" x14ac:dyDescent="0.2">
      <c r="G60" s="33" t="str">
        <f t="shared" si="3"/>
        <v/>
      </c>
      <c r="L60" s="12" t="str">
        <f t="shared" si="5"/>
        <v/>
      </c>
    </row>
  </sheetData>
  <mergeCells count="15">
    <mergeCell ref="M3:M59"/>
    <mergeCell ref="I2:K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39370078740157483" header="0.31496062992125984" footer="0.31496062992125984"/>
  <pageSetup paperSize="9" scale="57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22" workbookViewId="0">
      <selection activeCell="O56" sqref="O5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9.85546875" style="206" customWidth="1"/>
    <col min="4" max="4" width="9" style="206" customWidth="1"/>
    <col min="5" max="5" width="8.85546875" style="206" customWidth="1"/>
    <col min="6" max="6" width="11" style="12" bestFit="1" customWidth="1"/>
    <col min="7" max="7" width="8.7109375" style="33" customWidth="1"/>
    <col min="8" max="8" width="10.140625" style="12" customWidth="1"/>
    <col min="9" max="9" width="8.85546875" style="12" customWidth="1"/>
    <col min="10" max="10" width="8.5703125" style="12" customWidth="1"/>
    <col min="11" max="11" width="14.85546875" style="33" customWidth="1"/>
    <col min="12" max="225" width="9.140625" style="12" customWidth="1"/>
    <col min="226" max="16384" width="9.140625" style="12"/>
  </cols>
  <sheetData>
    <row r="1" spans="1:12" s="25" customFormat="1" ht="18" x14ac:dyDescent="0.25">
      <c r="A1" s="44" t="s">
        <v>110</v>
      </c>
      <c r="C1" s="207" t="s">
        <v>111</v>
      </c>
      <c r="D1" s="199"/>
      <c r="E1" s="199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207" t="s">
        <v>68</v>
      </c>
      <c r="D2" s="207"/>
      <c r="E2" s="207"/>
      <c r="F2" s="44"/>
      <c r="G2" s="44"/>
      <c r="H2" s="44"/>
      <c r="I2" s="223" t="s">
        <v>2</v>
      </c>
      <c r="J2" s="223"/>
      <c r="K2" s="223"/>
    </row>
    <row r="3" spans="1:12" s="28" customFormat="1" ht="12" customHeight="1" x14ac:dyDescent="0.2">
      <c r="A3" s="237" t="s">
        <v>3</v>
      </c>
      <c r="B3" s="237" t="s">
        <v>4</v>
      </c>
      <c r="C3" s="244" t="s">
        <v>5</v>
      </c>
      <c r="D3" s="244"/>
      <c r="E3" s="244"/>
      <c r="F3" s="244"/>
      <c r="G3" s="244"/>
      <c r="H3" s="244" t="s">
        <v>112</v>
      </c>
      <c r="I3" s="244"/>
      <c r="J3" s="244"/>
      <c r="K3" s="244"/>
      <c r="L3" s="227" t="s">
        <v>113</v>
      </c>
    </row>
    <row r="4" spans="1:12" s="28" customFormat="1" ht="38.25" x14ac:dyDescent="0.2">
      <c r="A4" s="237"/>
      <c r="B4" s="237"/>
      <c r="C4" s="211" t="s">
        <v>8</v>
      </c>
      <c r="D4" s="211" t="s">
        <v>9</v>
      </c>
      <c r="E4" s="21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49" t="str">
        <f>F4</f>
        <v>GROWTH DURING THE YEAR 2025-26</v>
      </c>
      <c r="L4" s="227"/>
    </row>
    <row r="5" spans="1:12" s="28" customFormat="1" x14ac:dyDescent="0.2">
      <c r="A5" s="49"/>
      <c r="B5" s="49"/>
      <c r="C5" s="202" t="str">
        <f>RIGHT(C4,7)</f>
        <v xml:space="preserve"> MAR 25</v>
      </c>
      <c r="D5" s="202" t="str">
        <f t="shared" ref="D5:E5" si="0">RIGHT(D4,7)</f>
        <v xml:space="preserve"> DEC 25</v>
      </c>
      <c r="E5" s="202" t="str">
        <f t="shared" si="0"/>
        <v xml:space="preserve"> MAR 26</v>
      </c>
      <c r="F5" s="37" t="s">
        <v>11</v>
      </c>
      <c r="G5" s="37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37" t="s">
        <v>11</v>
      </c>
      <c r="L5" s="227"/>
    </row>
    <row r="6" spans="1:12" x14ac:dyDescent="0.2">
      <c r="A6" s="129">
        <v>1</v>
      </c>
      <c r="B6" s="130" t="s">
        <v>13</v>
      </c>
      <c r="C6" s="204">
        <v>1101</v>
      </c>
      <c r="D6" s="204">
        <v>900.28</v>
      </c>
      <c r="E6" s="204">
        <v>1365.6299999999999</v>
      </c>
      <c r="F6" s="131">
        <f t="shared" ref="F6:F37" si="2">(E6-C6)</f>
        <v>264.62999999999988</v>
      </c>
      <c r="G6" s="133">
        <f>IF(C6=0,"",(E6-C6)/C6*100)</f>
        <v>24.035422343324239</v>
      </c>
      <c r="H6" s="131">
        <f>(C6/t1a!H6)*100</f>
        <v>6.5865985154129998</v>
      </c>
      <c r="I6" s="131">
        <f>(D6/t1a!I6)*100</f>
        <v>5.0374417307295243</v>
      </c>
      <c r="J6" s="131">
        <f>(E6/t1a!J6)*100</f>
        <v>7.4034137574914824</v>
      </c>
      <c r="K6" s="131">
        <f t="shared" ref="K6:K37" si="3">(J6-H6)</f>
        <v>0.81681524207848266</v>
      </c>
      <c r="L6" s="230"/>
    </row>
    <row r="7" spans="1:12" x14ac:dyDescent="0.2">
      <c r="A7" s="129">
        <v>2</v>
      </c>
      <c r="B7" s="130" t="s">
        <v>14</v>
      </c>
      <c r="C7" s="204">
        <v>385.88000000000005</v>
      </c>
      <c r="D7" s="204">
        <v>536.20000000000005</v>
      </c>
      <c r="E7" s="204">
        <v>565.49</v>
      </c>
      <c r="F7" s="131">
        <f t="shared" si="2"/>
        <v>179.60999999999996</v>
      </c>
      <c r="G7" s="133">
        <f t="shared" ref="G7:G60" si="4">IF(C7=0,"",(E7-C7)/C7*100)</f>
        <v>46.545558204623184</v>
      </c>
      <c r="H7" s="131">
        <f>(C7/t1a!H7)*100</f>
        <v>5.0231645103299787</v>
      </c>
      <c r="I7" s="131">
        <f>(D7/t1a!I7)*100</f>
        <v>5.7951028030918748</v>
      </c>
      <c r="J7" s="131">
        <f>(E7/t1a!J7)*100</f>
        <v>6.0061900432495827</v>
      </c>
      <c r="K7" s="131">
        <f t="shared" si="3"/>
        <v>0.98302553291960404</v>
      </c>
      <c r="L7" s="230"/>
    </row>
    <row r="8" spans="1:12" x14ac:dyDescent="0.2">
      <c r="A8" s="129">
        <v>3</v>
      </c>
      <c r="B8" s="130" t="s">
        <v>15</v>
      </c>
      <c r="C8" s="204">
        <v>152.81</v>
      </c>
      <c r="D8" s="204">
        <v>271.60000000000002</v>
      </c>
      <c r="E8" s="204">
        <v>281.85999999999996</v>
      </c>
      <c r="F8" s="131">
        <f t="shared" si="2"/>
        <v>129.04999999999995</v>
      </c>
      <c r="G8" s="133">
        <f t="shared" si="4"/>
        <v>84.451279366533569</v>
      </c>
      <c r="H8" s="131">
        <f>(C8/t1a!H8)*100</f>
        <v>6.1034645279311093</v>
      </c>
      <c r="I8" s="131">
        <f>(D8/t1a!I8)*100</f>
        <v>9.7515788868982014</v>
      </c>
      <c r="J8" s="131">
        <f>(E8/t1a!J8)*100</f>
        <v>10.091296409007908</v>
      </c>
      <c r="K8" s="131">
        <f t="shared" si="3"/>
        <v>3.987831881076799</v>
      </c>
      <c r="L8" s="230"/>
    </row>
    <row r="9" spans="1:12" x14ac:dyDescent="0.2">
      <c r="A9" s="129">
        <v>4</v>
      </c>
      <c r="B9" s="130" t="s">
        <v>16</v>
      </c>
      <c r="C9" s="204">
        <v>488.47</v>
      </c>
      <c r="D9" s="204">
        <v>625.34999999999991</v>
      </c>
      <c r="E9" s="204">
        <v>621.30999999999995</v>
      </c>
      <c r="F9" s="131">
        <f t="shared" si="2"/>
        <v>132.83999999999992</v>
      </c>
      <c r="G9" s="133">
        <f t="shared" si="4"/>
        <v>27.195119454623601</v>
      </c>
      <c r="H9" s="131">
        <f>(C9/t1a!H9)*100</f>
        <v>9.0975462122270319</v>
      </c>
      <c r="I9" s="131">
        <f>(D9/t1a!I9)*100</f>
        <v>10.764932502917816</v>
      </c>
      <c r="J9" s="131">
        <f>(E9/t1a!J9)*100</f>
        <v>11.048300193115416</v>
      </c>
      <c r="K9" s="131">
        <f t="shared" si="3"/>
        <v>1.9507539808883845</v>
      </c>
      <c r="L9" s="230"/>
    </row>
    <row r="10" spans="1:12" x14ac:dyDescent="0.2">
      <c r="A10" s="129">
        <v>5</v>
      </c>
      <c r="B10" s="130" t="s">
        <v>17</v>
      </c>
      <c r="C10" s="204">
        <v>345.82</v>
      </c>
      <c r="D10" s="204">
        <v>369.19</v>
      </c>
      <c r="E10" s="204">
        <v>521.6099999999999</v>
      </c>
      <c r="F10" s="131">
        <f t="shared" si="2"/>
        <v>175.78999999999991</v>
      </c>
      <c r="G10" s="133">
        <f t="shared" si="4"/>
        <v>50.832803192412214</v>
      </c>
      <c r="H10" s="131">
        <f>(C10/t1a!H10)*100</f>
        <v>6.7424975043673578</v>
      </c>
      <c r="I10" s="131">
        <f>(D10/t1a!I10)*100</f>
        <v>6.5484182800180912</v>
      </c>
      <c r="J10" s="131">
        <f>(E10/t1a!J10)*100</f>
        <v>9.0955379360011435</v>
      </c>
      <c r="K10" s="131">
        <f t="shared" si="3"/>
        <v>2.3530404316337856</v>
      </c>
      <c r="L10" s="230"/>
    </row>
    <row r="11" spans="1:12" x14ac:dyDescent="0.2">
      <c r="A11" s="129">
        <v>6</v>
      </c>
      <c r="B11" s="130" t="s">
        <v>18</v>
      </c>
      <c r="C11" s="204">
        <v>105.35</v>
      </c>
      <c r="D11" s="204">
        <v>184.32000000000002</v>
      </c>
      <c r="E11" s="204">
        <v>185.67</v>
      </c>
      <c r="F11" s="131">
        <f t="shared" si="2"/>
        <v>80.319999999999993</v>
      </c>
      <c r="G11" s="133">
        <f t="shared" si="4"/>
        <v>76.241101091599432</v>
      </c>
      <c r="H11" s="131">
        <f>(C11/t1a!H11)*100</f>
        <v>2.1249815942505479</v>
      </c>
      <c r="I11" s="131">
        <f>(D11/t1a!I11)*100</f>
        <v>3.1653188759958173</v>
      </c>
      <c r="J11" s="131">
        <f>(E11/t1a!J11)*100</f>
        <v>3.071631701978768</v>
      </c>
      <c r="K11" s="131">
        <f t="shared" si="3"/>
        <v>0.94665010772822011</v>
      </c>
      <c r="L11" s="230"/>
    </row>
    <row r="12" spans="1:12" x14ac:dyDescent="0.2">
      <c r="A12" s="129">
        <v>7</v>
      </c>
      <c r="B12" s="130" t="s">
        <v>19</v>
      </c>
      <c r="C12" s="204">
        <v>108.58999999999999</v>
      </c>
      <c r="D12" s="204">
        <v>145.51</v>
      </c>
      <c r="E12" s="204">
        <v>163.52000000000001</v>
      </c>
      <c r="F12" s="131">
        <f t="shared" si="2"/>
        <v>54.930000000000021</v>
      </c>
      <c r="G12" s="133">
        <f t="shared" si="4"/>
        <v>50.584768394879845</v>
      </c>
      <c r="H12" s="131">
        <f>(C12/t1a!H12)*100</f>
        <v>11.265457714333138</v>
      </c>
      <c r="I12" s="131">
        <f>(D12/t1a!I12)*100</f>
        <v>2.8173513683061033</v>
      </c>
      <c r="J12" s="131">
        <f>(E12/t1a!J12)*100</f>
        <v>8.0398847511628144</v>
      </c>
      <c r="K12" s="131">
        <f t="shared" si="3"/>
        <v>-3.2255729631703236</v>
      </c>
      <c r="L12" s="230"/>
    </row>
    <row r="13" spans="1:12" x14ac:dyDescent="0.2">
      <c r="A13" s="129">
        <v>8</v>
      </c>
      <c r="B13" s="130" t="s">
        <v>20</v>
      </c>
      <c r="C13" s="204">
        <v>11.43</v>
      </c>
      <c r="D13" s="204">
        <v>13.74</v>
      </c>
      <c r="E13" s="204">
        <v>12.99</v>
      </c>
      <c r="F13" s="131">
        <f t="shared" si="2"/>
        <v>1.5600000000000005</v>
      </c>
      <c r="G13" s="133">
        <f t="shared" si="4"/>
        <v>13.648293963254599</v>
      </c>
      <c r="H13" s="131">
        <f>(C13/t1a!H13)*100</f>
        <v>3.0497078363883778</v>
      </c>
      <c r="I13" s="131">
        <f>(D13/t1a!I13)*100</f>
        <v>2.2610584518167451</v>
      </c>
      <c r="J13" s="131">
        <f>(E13/t1a!J13)*100</f>
        <v>1.7325082024060392</v>
      </c>
      <c r="K13" s="131">
        <f t="shared" si="3"/>
        <v>-1.3171996339823386</v>
      </c>
      <c r="L13" s="230"/>
    </row>
    <row r="14" spans="1:12" x14ac:dyDescent="0.2">
      <c r="A14" s="129">
        <v>9</v>
      </c>
      <c r="B14" s="130" t="s">
        <v>21</v>
      </c>
      <c r="C14" s="204">
        <v>495.22999999999996</v>
      </c>
      <c r="D14" s="204">
        <v>836.09999999999991</v>
      </c>
      <c r="E14" s="204">
        <v>847.81</v>
      </c>
      <c r="F14" s="131">
        <f t="shared" si="2"/>
        <v>352.58</v>
      </c>
      <c r="G14" s="133">
        <f t="shared" si="4"/>
        <v>71.19520222926721</v>
      </c>
      <c r="H14" s="131">
        <f>(C14/t1a!H14)*100</f>
        <v>2.6258719678636493</v>
      </c>
      <c r="I14" s="131">
        <f>(D14/t1a!I14)*100</f>
        <v>3.3332456268343607</v>
      </c>
      <c r="J14" s="131">
        <f>(E14/t1a!J14)*100</f>
        <v>3.4360056560898</v>
      </c>
      <c r="K14" s="131">
        <f t="shared" si="3"/>
        <v>0.81013368822615073</v>
      </c>
      <c r="L14" s="230"/>
    </row>
    <row r="15" spans="1:12" x14ac:dyDescent="0.2">
      <c r="A15" s="129">
        <v>10</v>
      </c>
      <c r="B15" s="130" t="s">
        <v>22</v>
      </c>
      <c r="C15" s="204">
        <v>4337.6699999999992</v>
      </c>
      <c r="D15" s="204">
        <v>5893.33</v>
      </c>
      <c r="E15" s="204">
        <v>6161.17</v>
      </c>
      <c r="F15" s="131">
        <f t="shared" si="2"/>
        <v>1823.5000000000009</v>
      </c>
      <c r="G15" s="133">
        <f t="shared" si="4"/>
        <v>42.038698195113994</v>
      </c>
      <c r="H15" s="131">
        <f>(C15/t1a!H15)*100</f>
        <v>7.3952074114549182</v>
      </c>
      <c r="I15" s="131">
        <f>(D15/t1a!I15)*100</f>
        <v>9.5279090830018234</v>
      </c>
      <c r="J15" s="131">
        <f>(E15/t1a!J15)*100</f>
        <v>9.3851488116636457</v>
      </c>
      <c r="K15" s="131">
        <f t="shared" si="3"/>
        <v>1.9899414002087275</v>
      </c>
      <c r="L15" s="230"/>
    </row>
    <row r="16" spans="1:12" x14ac:dyDescent="0.2">
      <c r="A16" s="129">
        <v>11</v>
      </c>
      <c r="B16" s="130" t="s">
        <v>23</v>
      </c>
      <c r="C16" s="204">
        <v>413.37</v>
      </c>
      <c r="D16" s="204">
        <v>360.86999999999995</v>
      </c>
      <c r="E16" s="204">
        <v>398.01</v>
      </c>
      <c r="F16" s="131">
        <f t="shared" si="2"/>
        <v>-15.360000000000014</v>
      </c>
      <c r="G16" s="133">
        <f t="shared" si="4"/>
        <v>-3.7157994048915044</v>
      </c>
      <c r="H16" s="131">
        <f>(C16/t1a!H16)*100</f>
        <v>7.4546359514818388</v>
      </c>
      <c r="I16" s="131">
        <f>(D16/t1a!I16)*100</f>
        <v>5.3403043738198246</v>
      </c>
      <c r="J16" s="131">
        <f>(E16/t1a!J16)*100</f>
        <v>6.0913589051746166</v>
      </c>
      <c r="K16" s="131">
        <f t="shared" si="3"/>
        <v>-1.3632770463072221</v>
      </c>
      <c r="L16" s="230"/>
    </row>
    <row r="17" spans="1:12" x14ac:dyDescent="0.2">
      <c r="A17" s="129">
        <v>12</v>
      </c>
      <c r="B17" s="130" t="s">
        <v>24</v>
      </c>
      <c r="C17" s="204">
        <v>492.89000000000004</v>
      </c>
      <c r="D17" s="204">
        <v>536.61</v>
      </c>
      <c r="E17" s="204">
        <v>530.89</v>
      </c>
      <c r="F17" s="131">
        <f t="shared" si="2"/>
        <v>37.999999999999943</v>
      </c>
      <c r="G17" s="133">
        <f t="shared" si="4"/>
        <v>7.7096309521394106</v>
      </c>
      <c r="H17" s="131">
        <f>(C17/t1a!H17)*100</f>
        <v>6.3549346185285769</v>
      </c>
      <c r="I17" s="131">
        <f>(D17/t1a!I17)*100</f>
        <v>6.3121008693974687</v>
      </c>
      <c r="J17" s="131">
        <f>(E17/t1a!J17)*100</f>
        <v>5.6600253314626148</v>
      </c>
      <c r="K17" s="131">
        <f t="shared" si="3"/>
        <v>-0.69490928706596211</v>
      </c>
      <c r="L17" s="230"/>
    </row>
    <row r="18" spans="1:12" s="128" customFormat="1" x14ac:dyDescent="0.2">
      <c r="A18" s="232" t="s">
        <v>25</v>
      </c>
      <c r="B18" s="233"/>
      <c r="C18" s="205">
        <v>8438.48</v>
      </c>
      <c r="D18" s="205">
        <v>10673.1</v>
      </c>
      <c r="E18" s="205">
        <v>11655.96</v>
      </c>
      <c r="F18" s="132">
        <f t="shared" si="2"/>
        <v>3217.4799999999996</v>
      </c>
      <c r="G18" s="134">
        <f t="shared" si="4"/>
        <v>38.128667722149004</v>
      </c>
      <c r="H18" s="132">
        <f>(C18/t1a!H18)*100</f>
        <v>6.2734035828330246</v>
      </c>
      <c r="I18" s="132">
        <f>(D18/t1a!I18)*100</f>
        <v>6.8793054473881785</v>
      </c>
      <c r="J18" s="132">
        <f>(E18/t1a!J18)*100</f>
        <v>7.4205451127209239</v>
      </c>
      <c r="K18" s="132">
        <f t="shared" si="3"/>
        <v>1.1471415298878993</v>
      </c>
      <c r="L18" s="231"/>
    </row>
    <row r="19" spans="1:12" x14ac:dyDescent="0.2">
      <c r="A19" s="129">
        <v>13</v>
      </c>
      <c r="B19" s="130" t="s">
        <v>26</v>
      </c>
      <c r="C19" s="204">
        <v>182.47</v>
      </c>
      <c r="D19" s="204">
        <v>142.75</v>
      </c>
      <c r="E19" s="204">
        <v>160.28</v>
      </c>
      <c r="F19" s="131">
        <f t="shared" si="2"/>
        <v>-22.189999999999998</v>
      </c>
      <c r="G19" s="133">
        <f t="shared" si="4"/>
        <v>-12.160903162163642</v>
      </c>
      <c r="H19" s="131">
        <f>(C19/t1a!H19)*100</f>
        <v>1.5995406591190995</v>
      </c>
      <c r="I19" s="131">
        <f>(D19/t1a!I19)*100</f>
        <v>1.1241440951919706</v>
      </c>
      <c r="J19" s="131">
        <f>(E19/t1a!J19)*100</f>
        <v>1.1770036342594121</v>
      </c>
      <c r="K19" s="131">
        <f t="shared" si="3"/>
        <v>-0.42253702485968736</v>
      </c>
      <c r="L19" s="230"/>
    </row>
    <row r="20" spans="1:12" x14ac:dyDescent="0.2">
      <c r="A20" s="129">
        <v>14</v>
      </c>
      <c r="B20" s="130" t="s">
        <v>27</v>
      </c>
      <c r="C20" s="204">
        <v>528.19000000000005</v>
      </c>
      <c r="D20" s="204">
        <v>435.31</v>
      </c>
      <c r="E20" s="204">
        <v>389.44</v>
      </c>
      <c r="F20" s="131">
        <f t="shared" si="2"/>
        <v>-138.75000000000006</v>
      </c>
      <c r="G20" s="133">
        <f t="shared" si="4"/>
        <v>-26.268956246805136</v>
      </c>
      <c r="H20" s="131">
        <f>(C20/t1a!H20)*100</f>
        <v>23.991733097136109</v>
      </c>
      <c r="I20" s="131">
        <f>(D20/t1a!I20)*100</f>
        <v>19.363290215824779</v>
      </c>
      <c r="J20" s="131">
        <f>(E20/t1a!J20)*100</f>
        <v>15.557499710374195</v>
      </c>
      <c r="K20" s="131">
        <f t="shared" si="3"/>
        <v>-8.4342333867619139</v>
      </c>
      <c r="L20" s="230"/>
    </row>
    <row r="21" spans="1:12" x14ac:dyDescent="0.2">
      <c r="A21" s="129">
        <v>15</v>
      </c>
      <c r="B21" s="130" t="s">
        <v>28</v>
      </c>
      <c r="C21" s="204">
        <v>1.49</v>
      </c>
      <c r="D21" s="204">
        <v>0.86</v>
      </c>
      <c r="E21" s="204">
        <v>0.84</v>
      </c>
      <c r="F21" s="131">
        <f t="shared" si="2"/>
        <v>-0.65</v>
      </c>
      <c r="G21" s="133">
        <f t="shared" si="4"/>
        <v>-43.624161073825505</v>
      </c>
      <c r="H21" s="131">
        <f>(C21/t1a!H21)*100</f>
        <v>0.82782376798711033</v>
      </c>
      <c r="I21" s="131">
        <f>(D21/t1a!I21)*100</f>
        <v>0.36882960929793712</v>
      </c>
      <c r="J21" s="131">
        <f>(E21/t1a!J21)*100</f>
        <v>0.33508855911919577</v>
      </c>
      <c r="K21" s="131">
        <f t="shared" si="3"/>
        <v>-0.49273520886791455</v>
      </c>
      <c r="L21" s="230"/>
    </row>
    <row r="22" spans="1:12" x14ac:dyDescent="0.2">
      <c r="A22" s="129">
        <v>16</v>
      </c>
      <c r="B22" s="130" t="s">
        <v>29</v>
      </c>
      <c r="C22" s="204">
        <v>41.16</v>
      </c>
      <c r="D22" s="204">
        <v>51.64</v>
      </c>
      <c r="E22" s="204">
        <v>50.22</v>
      </c>
      <c r="F22" s="131">
        <f t="shared" si="2"/>
        <v>9.0600000000000023</v>
      </c>
      <c r="G22" s="133">
        <f t="shared" si="4"/>
        <v>22.011661807580182</v>
      </c>
      <c r="H22" s="131">
        <f>(C22/t1a!H22)*100</f>
        <v>10.191650571980388</v>
      </c>
      <c r="I22" s="131">
        <f>(D22/t1a!I22)*100</f>
        <v>11.19008407731646</v>
      </c>
      <c r="J22" s="131">
        <f>(E22/t1a!J22)*100</f>
        <v>10.715200136553724</v>
      </c>
      <c r="K22" s="131">
        <f t="shared" si="3"/>
        <v>0.52354956457333657</v>
      </c>
      <c r="L22" s="230"/>
    </row>
    <row r="23" spans="1:12" x14ac:dyDescent="0.2">
      <c r="A23" s="129">
        <v>17</v>
      </c>
      <c r="B23" s="130" t="s">
        <v>30</v>
      </c>
      <c r="C23" s="204">
        <v>9.629999999999999</v>
      </c>
      <c r="D23" s="204">
        <v>11.370000000000001</v>
      </c>
      <c r="E23" s="204">
        <v>10.56</v>
      </c>
      <c r="F23" s="131">
        <f t="shared" si="2"/>
        <v>0.93000000000000149</v>
      </c>
      <c r="G23" s="133">
        <f t="shared" si="4"/>
        <v>9.657320872274159</v>
      </c>
      <c r="H23" s="131">
        <f>(C23/t1a!H23)*100</f>
        <v>1.4430425270476819</v>
      </c>
      <c r="I23" s="131">
        <f>(D23/t1a!I23)*100</f>
        <v>1.5185917298856715</v>
      </c>
      <c r="J23" s="131">
        <f>(E23/t1a!J23)*100</f>
        <v>1.5457579483576325</v>
      </c>
      <c r="K23" s="131">
        <f t="shared" si="3"/>
        <v>0.10271542130995059</v>
      </c>
      <c r="L23" s="230"/>
    </row>
    <row r="24" spans="1:12" x14ac:dyDescent="0.2">
      <c r="A24" s="129">
        <v>18</v>
      </c>
      <c r="B24" s="130" t="s">
        <v>31</v>
      </c>
      <c r="C24" s="204">
        <v>2076.4299999999998</v>
      </c>
      <c r="D24" s="204">
        <v>1917.34</v>
      </c>
      <c r="E24" s="204">
        <v>2045.25</v>
      </c>
      <c r="F24" s="131">
        <f t="shared" si="2"/>
        <v>-31.179999999999836</v>
      </c>
      <c r="G24" s="133">
        <f t="shared" si="4"/>
        <v>-1.5016157539623218</v>
      </c>
      <c r="H24" s="131">
        <f>(C24/t1a!H24)*100</f>
        <v>7.5014206757178066</v>
      </c>
      <c r="I24" s="131">
        <f>(D24/t1a!I24)*100</f>
        <v>6.3688043054384664</v>
      </c>
      <c r="J24" s="131">
        <f>(E24/t1a!J24)*100</f>
        <v>6.5114716833360138</v>
      </c>
      <c r="K24" s="131">
        <f t="shared" si="3"/>
        <v>-0.98994899238179279</v>
      </c>
      <c r="L24" s="230"/>
    </row>
    <row r="25" spans="1:12" x14ac:dyDescent="0.2">
      <c r="A25" s="129">
        <v>19</v>
      </c>
      <c r="B25" s="130" t="s">
        <v>32</v>
      </c>
      <c r="C25" s="204">
        <v>337.64</v>
      </c>
      <c r="D25" s="204">
        <v>358.61</v>
      </c>
      <c r="E25" s="204">
        <v>373.92</v>
      </c>
      <c r="F25" s="131">
        <f t="shared" si="2"/>
        <v>36.28000000000003</v>
      </c>
      <c r="G25" s="133">
        <f t="shared" si="4"/>
        <v>10.745172372941605</v>
      </c>
      <c r="H25" s="131">
        <f>(C25/t1a!H25)*100</f>
        <v>2.3494325080908736</v>
      </c>
      <c r="I25" s="131">
        <f>(D25/t1a!I25)*100</f>
        <v>2.2918697134603647</v>
      </c>
      <c r="J25" s="131">
        <f>(E25/t1a!J25)*100</f>
        <v>2.3157730453233052</v>
      </c>
      <c r="K25" s="131">
        <f t="shared" si="3"/>
        <v>-3.3659462767568371E-2</v>
      </c>
      <c r="L25" s="230"/>
    </row>
    <row r="26" spans="1:12" x14ac:dyDescent="0.2">
      <c r="A26" s="129">
        <v>20</v>
      </c>
      <c r="B26" s="130" t="s">
        <v>33</v>
      </c>
      <c r="C26" s="204">
        <v>463.65</v>
      </c>
      <c r="D26" s="204">
        <v>665.77</v>
      </c>
      <c r="E26" s="204">
        <v>706.67</v>
      </c>
      <c r="F26" s="131">
        <f t="shared" si="2"/>
        <v>243.01999999999998</v>
      </c>
      <c r="G26" s="133">
        <f t="shared" si="4"/>
        <v>52.414536827348215</v>
      </c>
      <c r="H26" s="131">
        <f>(C26/t1a!H26)*100</f>
        <v>7.0509496312945679</v>
      </c>
      <c r="I26" s="131">
        <f>(D26/t1a!I26)*100</f>
        <v>10.031596885815755</v>
      </c>
      <c r="J26" s="131">
        <f>(E26/t1a!J26)*100</f>
        <v>9.0633228293337318</v>
      </c>
      <c r="K26" s="131">
        <f t="shared" si="3"/>
        <v>2.0123731980391639</v>
      </c>
      <c r="L26" s="230"/>
    </row>
    <row r="27" spans="1:12" x14ac:dyDescent="0.2">
      <c r="A27" s="129">
        <v>21</v>
      </c>
      <c r="B27" s="130" t="s">
        <v>34</v>
      </c>
      <c r="C27" s="204">
        <v>70.44</v>
      </c>
      <c r="D27" s="204">
        <v>65.3</v>
      </c>
      <c r="E27" s="204">
        <v>103.79</v>
      </c>
      <c r="F27" s="131">
        <f t="shared" si="2"/>
        <v>33.350000000000009</v>
      </c>
      <c r="G27" s="133">
        <f t="shared" si="4"/>
        <v>47.345258375922782</v>
      </c>
      <c r="H27" s="131">
        <f>(C27/t1a!H27)*100</f>
        <v>2.4667493118735946</v>
      </c>
      <c r="I27" s="131">
        <f>(D27/t1a!I27)*100</f>
        <v>1.9868678078732298</v>
      </c>
      <c r="J27" s="131">
        <f>(E27/t1a!J27)*100</f>
        <v>3.0272449125426935</v>
      </c>
      <c r="K27" s="131">
        <f t="shared" si="3"/>
        <v>0.56049560066909887</v>
      </c>
      <c r="L27" s="230"/>
    </row>
    <row r="28" spans="1:12" x14ac:dyDescent="0.2">
      <c r="A28" s="129">
        <v>22</v>
      </c>
      <c r="B28" s="130" t="s">
        <v>35</v>
      </c>
      <c r="C28" s="204">
        <v>5.24</v>
      </c>
      <c r="D28" s="204">
        <v>1.78</v>
      </c>
      <c r="E28" s="204">
        <v>2.0699999999999998</v>
      </c>
      <c r="F28" s="131">
        <f t="shared" si="2"/>
        <v>-3.1700000000000004</v>
      </c>
      <c r="G28" s="133">
        <f t="shared" si="4"/>
        <v>-60.496183206106878</v>
      </c>
      <c r="H28" s="131">
        <f>(C28/t1a!H28)*100</f>
        <v>9.8755939020092304E-2</v>
      </c>
      <c r="I28" s="131">
        <f>(D28/t1a!I28)*100</f>
        <v>3.777012001561731E-2</v>
      </c>
      <c r="J28" s="131">
        <f>(E28/t1a!J28)*100</f>
        <v>4.6423693576710098E-2</v>
      </c>
      <c r="K28" s="131">
        <f t="shared" si="3"/>
        <v>-5.2332245443382205E-2</v>
      </c>
      <c r="L28" s="230"/>
    </row>
    <row r="29" spans="1:12" x14ac:dyDescent="0.2">
      <c r="A29" s="129">
        <v>23</v>
      </c>
      <c r="B29" s="130" t="s">
        <v>36</v>
      </c>
      <c r="C29" s="204">
        <v>3.42</v>
      </c>
      <c r="D29" s="204">
        <v>7.0699999999999985</v>
      </c>
      <c r="E29" s="204">
        <v>7.5399999999999991</v>
      </c>
      <c r="F29" s="131">
        <f t="shared" si="2"/>
        <v>4.1199999999999992</v>
      </c>
      <c r="G29" s="133">
        <f t="shared" si="4"/>
        <v>120.46783625730993</v>
      </c>
      <c r="H29" s="131">
        <f>(C29/t1a!H29)*100</f>
        <v>12.541254125412541</v>
      </c>
      <c r="I29" s="131">
        <f>(D29/t1a!I29)*100</f>
        <v>13.075642685407802</v>
      </c>
      <c r="J29" s="131">
        <f>(E29/t1a!J29)*100</f>
        <v>13.627326947406468</v>
      </c>
      <c r="K29" s="131">
        <f t="shared" si="3"/>
        <v>1.0860728219939269</v>
      </c>
      <c r="L29" s="230"/>
    </row>
    <row r="30" spans="1:12" x14ac:dyDescent="0.2">
      <c r="A30" s="129">
        <v>24</v>
      </c>
      <c r="B30" s="130" t="s">
        <v>37</v>
      </c>
      <c r="C30" s="204">
        <v>10.41</v>
      </c>
      <c r="D30" s="204">
        <v>10.31</v>
      </c>
      <c r="E30" s="204">
        <v>9.7100000000000009</v>
      </c>
      <c r="F30" s="131">
        <f t="shared" si="2"/>
        <v>-0.69999999999999929</v>
      </c>
      <c r="G30" s="133">
        <f t="shared" si="4"/>
        <v>-6.7243035542747283</v>
      </c>
      <c r="H30" s="131">
        <f>(C30/t1a!H30)*100</f>
        <v>2.8032853103541138</v>
      </c>
      <c r="I30" s="131">
        <f>(D30/t1a!I30)*100</f>
        <v>3.925375975632972</v>
      </c>
      <c r="J30" s="131">
        <f>(E30/t1a!J30)*100</f>
        <v>3.3697726878361971</v>
      </c>
      <c r="K30" s="131">
        <f t="shared" si="3"/>
        <v>0.56648737748208333</v>
      </c>
      <c r="L30" s="230"/>
    </row>
    <row r="31" spans="1:12" x14ac:dyDescent="0.2">
      <c r="A31" s="129">
        <v>25</v>
      </c>
      <c r="B31" s="130" t="s">
        <v>38</v>
      </c>
      <c r="C31" s="204">
        <v>0.43</v>
      </c>
      <c r="D31" s="204">
        <v>0.54</v>
      </c>
      <c r="E31" s="204">
        <v>0.53</v>
      </c>
      <c r="F31" s="131">
        <f t="shared" si="2"/>
        <v>0.10000000000000003</v>
      </c>
      <c r="G31" s="133">
        <f t="shared" si="4"/>
        <v>23.255813953488381</v>
      </c>
      <c r="H31" s="131">
        <f>(C31/t1a!H31)*100</f>
        <v>4.0796963946869065</v>
      </c>
      <c r="I31" s="131">
        <f>(D31/t1a!I31)*100</f>
        <v>3.784162578836721</v>
      </c>
      <c r="J31" s="131">
        <f>(E31/t1a!J31)*100</f>
        <v>4.0675364543361479</v>
      </c>
      <c r="K31" s="131">
        <f t="shared" si="3"/>
        <v>-1.2159940350758625E-2</v>
      </c>
      <c r="L31" s="230"/>
    </row>
    <row r="32" spans="1:12" x14ac:dyDescent="0.2">
      <c r="A32" s="129">
        <v>26</v>
      </c>
      <c r="B32" s="130" t="s">
        <v>39</v>
      </c>
      <c r="C32" s="204">
        <v>44.25</v>
      </c>
      <c r="D32" s="204">
        <v>18.990000000000002</v>
      </c>
      <c r="E32" s="204">
        <v>17.5</v>
      </c>
      <c r="F32" s="131">
        <f t="shared" si="2"/>
        <v>-26.75</v>
      </c>
      <c r="G32" s="133">
        <f t="shared" si="4"/>
        <v>-60.451977401129945</v>
      </c>
      <c r="H32" s="131">
        <f>(C32/t1a!H32)*100</f>
        <v>0.78957370157504336</v>
      </c>
      <c r="I32" s="131">
        <f>(D32/t1a!I32)*100</f>
        <v>0.29721193605639362</v>
      </c>
      <c r="J32" s="131">
        <f>(E32/t1a!J32)*100</f>
        <v>0.24902559840851296</v>
      </c>
      <c r="K32" s="131">
        <f t="shared" si="3"/>
        <v>-0.54054810316653046</v>
      </c>
      <c r="L32" s="230"/>
    </row>
    <row r="33" spans="1:12" x14ac:dyDescent="0.2">
      <c r="A33" s="129">
        <v>27</v>
      </c>
      <c r="B33" s="130" t="s">
        <v>40</v>
      </c>
      <c r="C33" s="204">
        <v>1.95</v>
      </c>
      <c r="D33" s="204">
        <v>0.63</v>
      </c>
      <c r="E33" s="204">
        <v>0.13</v>
      </c>
      <c r="F33" s="131">
        <f t="shared" si="2"/>
        <v>-1.8199999999999998</v>
      </c>
      <c r="G33" s="133">
        <f t="shared" si="4"/>
        <v>-93.333333333333329</v>
      </c>
      <c r="H33" s="131">
        <f>(C33/t1a!H33)*100</f>
        <v>3.2040749260598091</v>
      </c>
      <c r="I33" s="131">
        <f>(D33/t1a!I33)*100</f>
        <v>0.73358174196553338</v>
      </c>
      <c r="J33" s="131">
        <f>(E33/t1a!J33)*100</f>
        <v>6.5389064936371408E-2</v>
      </c>
      <c r="K33" s="131">
        <f t="shared" si="3"/>
        <v>-3.1386858611234376</v>
      </c>
      <c r="L33" s="230"/>
    </row>
    <row r="34" spans="1:12" x14ac:dyDescent="0.2">
      <c r="A34" s="129">
        <v>28</v>
      </c>
      <c r="B34" s="130" t="s">
        <v>41</v>
      </c>
      <c r="C34" s="204">
        <v>18.91</v>
      </c>
      <c r="D34" s="204">
        <v>22.43</v>
      </c>
      <c r="E34" s="204">
        <v>27.46</v>
      </c>
      <c r="F34" s="131">
        <f t="shared" si="2"/>
        <v>8.5500000000000007</v>
      </c>
      <c r="G34" s="133">
        <f t="shared" si="4"/>
        <v>45.21417239555791</v>
      </c>
      <c r="H34" s="131">
        <f>(C34/t1a!H34)*100</f>
        <v>3.0917384693360366</v>
      </c>
      <c r="I34" s="131">
        <f>(D34/t1a!I34)*100</f>
        <v>2.917913360218551</v>
      </c>
      <c r="J34" s="131">
        <f>(E34/t1a!J34)*100</f>
        <v>3.6317467035219742</v>
      </c>
      <c r="K34" s="131">
        <f t="shared" si="3"/>
        <v>0.54000823418593757</v>
      </c>
      <c r="L34" s="230"/>
    </row>
    <row r="35" spans="1:12" x14ac:dyDescent="0.2">
      <c r="A35" s="129">
        <v>29</v>
      </c>
      <c r="B35" s="130" t="s">
        <v>42</v>
      </c>
      <c r="C35" s="204">
        <v>0.39</v>
      </c>
      <c r="D35" s="204">
        <v>0.88</v>
      </c>
      <c r="E35" s="204">
        <v>0.88</v>
      </c>
      <c r="F35" s="131">
        <f t="shared" si="2"/>
        <v>0.49</v>
      </c>
      <c r="G35" s="133">
        <f t="shared" si="4"/>
        <v>125.64102564102564</v>
      </c>
      <c r="H35" s="131">
        <f>(C35/t1a!H35)*100</f>
        <v>0.66564260112647211</v>
      </c>
      <c r="I35" s="131">
        <f>(D35/t1a!I35)*100</f>
        <v>1.1343129672596031</v>
      </c>
      <c r="J35" s="131">
        <f>(E35/t1a!J35)*100</f>
        <v>1.1343129672596031</v>
      </c>
      <c r="K35" s="131">
        <f t="shared" si="3"/>
        <v>0.46867036613313096</v>
      </c>
      <c r="L35" s="230"/>
    </row>
    <row r="36" spans="1:12" x14ac:dyDescent="0.2">
      <c r="A36" s="129">
        <v>30</v>
      </c>
      <c r="B36" s="130" t="s">
        <v>43</v>
      </c>
      <c r="C36" s="204">
        <v>3.87</v>
      </c>
      <c r="D36" s="204">
        <v>3.58</v>
      </c>
      <c r="E36" s="204">
        <v>3.65</v>
      </c>
      <c r="F36" s="131">
        <f t="shared" si="2"/>
        <v>-0.2200000000000002</v>
      </c>
      <c r="G36" s="133">
        <f t="shared" si="4"/>
        <v>-5.6847545219638294</v>
      </c>
      <c r="H36" s="131">
        <f>(C36/t1a!H36)*100</f>
        <v>31.695331695331696</v>
      </c>
      <c r="I36" s="131">
        <f>(D36/t1a!I36)*100</f>
        <v>27.162367223065253</v>
      </c>
      <c r="J36" s="131">
        <f>(E36/t1a!J36)*100</f>
        <v>23.397435897435898</v>
      </c>
      <c r="K36" s="131">
        <f t="shared" si="3"/>
        <v>-8.2978957978957979</v>
      </c>
      <c r="L36" s="230"/>
    </row>
    <row r="37" spans="1:12" x14ac:dyDescent="0.2">
      <c r="A37" s="129">
        <v>31</v>
      </c>
      <c r="B37" s="130" t="s">
        <v>44</v>
      </c>
      <c r="C37" s="204">
        <v>15.82</v>
      </c>
      <c r="D37" s="204">
        <v>14.1</v>
      </c>
      <c r="E37" s="204">
        <v>15.080000000000002</v>
      </c>
      <c r="F37" s="131">
        <f t="shared" si="2"/>
        <v>-0.73999999999999844</v>
      </c>
      <c r="G37" s="133">
        <f t="shared" si="4"/>
        <v>-4.6776232616940483</v>
      </c>
      <c r="H37" s="131">
        <f>(C37/t1a!H37)*100</f>
        <v>0.65777164264123167</v>
      </c>
      <c r="I37" s="131">
        <f>(D37/t1a!I37)*100</f>
        <v>0.57646313293403384</v>
      </c>
      <c r="J37" s="131">
        <f>(E37/t1a!J37)*100</f>
        <v>0.57966334936248565</v>
      </c>
      <c r="K37" s="131">
        <f t="shared" si="3"/>
        <v>-7.8108293278746022E-2</v>
      </c>
      <c r="L37" s="230"/>
    </row>
    <row r="38" spans="1:12" s="128" customFormat="1" x14ac:dyDescent="0.2">
      <c r="A38" s="232" t="s">
        <v>45</v>
      </c>
      <c r="B38" s="233"/>
      <c r="C38" s="205">
        <v>3815.7999999999997</v>
      </c>
      <c r="D38" s="205">
        <v>3729.26</v>
      </c>
      <c r="E38" s="205">
        <v>3925.5200000000009</v>
      </c>
      <c r="F38" s="132">
        <f t="shared" ref="F38:F58" si="5">(E38-C38)</f>
        <v>109.72000000000116</v>
      </c>
      <c r="G38" s="134">
        <f t="shared" si="4"/>
        <v>2.8754127574820787</v>
      </c>
      <c r="H38" s="132">
        <f>(C38/t1a!H38)*100</f>
        <v>4.7218737416648251</v>
      </c>
      <c r="I38" s="132">
        <f>(D38/t1a!I38)*100</f>
        <v>4.291934304032365</v>
      </c>
      <c r="J38" s="132">
        <f>(E38/t1a!J38)*100</f>
        <v>4.2762592078541157</v>
      </c>
      <c r="K38" s="132">
        <f t="shared" ref="K38:K58" si="6">(J38-H38)</f>
        <v>-0.44561453381070937</v>
      </c>
      <c r="L38" s="231"/>
    </row>
    <row r="39" spans="1:12" x14ac:dyDescent="0.2">
      <c r="A39" s="129">
        <v>32</v>
      </c>
      <c r="B39" s="130" t="s">
        <v>46</v>
      </c>
      <c r="C39" s="204">
        <v>402.63</v>
      </c>
      <c r="D39" s="204">
        <v>474.84</v>
      </c>
      <c r="E39" s="204">
        <v>431.25</v>
      </c>
      <c r="F39" s="131">
        <f t="shared" si="5"/>
        <v>28.620000000000005</v>
      </c>
      <c r="G39" s="133">
        <f t="shared" si="4"/>
        <v>7.10826316965949</v>
      </c>
      <c r="H39" s="131">
        <f>(C39/t1a!H39)*100</f>
        <v>9.5935094951035289</v>
      </c>
      <c r="I39" s="131">
        <f>(D39/t1a!I39)*100</f>
        <v>6.7902964712881024</v>
      </c>
      <c r="J39" s="131">
        <f>(E39/t1a!J39)*100</f>
        <v>9.9653609829254375</v>
      </c>
      <c r="K39" s="131">
        <f t="shared" si="6"/>
        <v>0.37185148782190858</v>
      </c>
      <c r="L39" s="230"/>
    </row>
    <row r="40" spans="1:12" s="128" customFormat="1" x14ac:dyDescent="0.2">
      <c r="A40" s="232" t="s">
        <v>47</v>
      </c>
      <c r="B40" s="233"/>
      <c r="C40" s="205">
        <v>402.63</v>
      </c>
      <c r="D40" s="205">
        <v>474.84</v>
      </c>
      <c r="E40" s="205">
        <v>431.25</v>
      </c>
      <c r="F40" s="132">
        <f t="shared" si="5"/>
        <v>28.620000000000005</v>
      </c>
      <c r="G40" s="134">
        <f t="shared" si="4"/>
        <v>7.10826316965949</v>
      </c>
      <c r="H40" s="132">
        <f>(C40/t1a!H40)*100</f>
        <v>9.5935094951035289</v>
      </c>
      <c r="I40" s="132">
        <f>(D40/t1a!I40)*100</f>
        <v>6.7902964712881024</v>
      </c>
      <c r="J40" s="132">
        <f>(E40/t1a!J40)*100</f>
        <v>9.9653609829254375</v>
      </c>
      <c r="K40" s="132">
        <f t="shared" si="6"/>
        <v>0.37185148782190858</v>
      </c>
      <c r="L40" s="231"/>
    </row>
    <row r="41" spans="1:12" x14ac:dyDescent="0.2">
      <c r="A41" s="129">
        <v>33</v>
      </c>
      <c r="B41" s="130" t="s">
        <v>48</v>
      </c>
      <c r="C41" s="204">
        <v>1326.5</v>
      </c>
      <c r="D41" s="204">
        <v>1883.9399999999998</v>
      </c>
      <c r="E41" s="204">
        <v>1954.76</v>
      </c>
      <c r="F41" s="131">
        <f t="shared" si="5"/>
        <v>628.26</v>
      </c>
      <c r="G41" s="133">
        <f t="shared" si="4"/>
        <v>47.362231436110065</v>
      </c>
      <c r="H41" s="131">
        <f>(C41/t1a!H41)*100</f>
        <v>13.272432562234854</v>
      </c>
      <c r="I41" s="131">
        <f>(D41/t1a!I41)*100</f>
        <v>16.507255011916445</v>
      </c>
      <c r="J41" s="131">
        <f>(E41/t1a!J41)*100</f>
        <v>16.549437673345953</v>
      </c>
      <c r="K41" s="131">
        <f t="shared" si="6"/>
        <v>3.277005111111098</v>
      </c>
      <c r="L41" s="230"/>
    </row>
    <row r="42" spans="1:12" s="128" customFormat="1" x14ac:dyDescent="0.2">
      <c r="A42" s="232" t="s">
        <v>49</v>
      </c>
      <c r="B42" s="233"/>
      <c r="C42" s="205">
        <v>1326.5</v>
      </c>
      <c r="D42" s="205">
        <v>1883.9399999999998</v>
      </c>
      <c r="E42" s="205">
        <v>1954.76</v>
      </c>
      <c r="F42" s="132">
        <f t="shared" si="5"/>
        <v>628.26</v>
      </c>
      <c r="G42" s="134">
        <f t="shared" si="4"/>
        <v>47.362231436110065</v>
      </c>
      <c r="H42" s="132">
        <f>(C42/t1a!H42)*100</f>
        <v>13.272432562234854</v>
      </c>
      <c r="I42" s="132">
        <f>(D42/t1a!I42)*100</f>
        <v>16.507255011916445</v>
      </c>
      <c r="J42" s="132">
        <f>(E42/t1a!J42)*100</f>
        <v>16.549437673345953</v>
      </c>
      <c r="K42" s="132">
        <f t="shared" si="6"/>
        <v>3.277005111111098</v>
      </c>
      <c r="L42" s="231"/>
    </row>
    <row r="43" spans="1:12" x14ac:dyDescent="0.2">
      <c r="A43" s="129">
        <v>34</v>
      </c>
      <c r="B43" s="130" t="s">
        <v>50</v>
      </c>
      <c r="C43" s="204">
        <v>42.9</v>
      </c>
      <c r="D43" s="204">
        <v>65.209999999999994</v>
      </c>
      <c r="E43" s="204">
        <v>61.51</v>
      </c>
      <c r="F43" s="131">
        <f t="shared" si="5"/>
        <v>18.61</v>
      </c>
      <c r="G43" s="133">
        <f t="shared" si="4"/>
        <v>43.379953379953378</v>
      </c>
      <c r="H43" s="131">
        <f>(C43/t1a!H43)*100</f>
        <v>1.600835867679161</v>
      </c>
      <c r="I43" s="131">
        <f>(D43/t1a!I43)*100</f>
        <v>2.0831469862891168</v>
      </c>
      <c r="J43" s="131">
        <f>(E43/t1a!J43)*100</f>
        <v>1.8670738148285304</v>
      </c>
      <c r="K43" s="131">
        <f t="shared" si="6"/>
        <v>0.26623794714936944</v>
      </c>
      <c r="L43" s="230"/>
    </row>
    <row r="44" spans="1:12" x14ac:dyDescent="0.2">
      <c r="A44" s="129">
        <v>35</v>
      </c>
      <c r="B44" s="130" t="s">
        <v>51</v>
      </c>
      <c r="C44" s="204">
        <v>12.75</v>
      </c>
      <c r="D44" s="204">
        <v>18.41</v>
      </c>
      <c r="E44" s="204">
        <v>19.05</v>
      </c>
      <c r="F44" s="131">
        <f t="shared" si="5"/>
        <v>6.3000000000000007</v>
      </c>
      <c r="G44" s="133">
        <f t="shared" si="4"/>
        <v>49.411764705882362</v>
      </c>
      <c r="H44" s="131">
        <f>(C44/t1a!H44)*100</f>
        <v>3.5756352010768975</v>
      </c>
      <c r="I44" s="131">
        <f>(D44/t1a!I44)*100</f>
        <v>5.0170322932279605</v>
      </c>
      <c r="J44" s="131">
        <f>(E44/t1a!J44)*100</f>
        <v>4.9692195325542574</v>
      </c>
      <c r="K44" s="131">
        <f t="shared" si="6"/>
        <v>1.3935843314773599</v>
      </c>
      <c r="L44" s="230"/>
    </row>
    <row r="45" spans="1:12" x14ac:dyDescent="0.2">
      <c r="A45" s="129">
        <v>36</v>
      </c>
      <c r="B45" s="130" t="s">
        <v>52</v>
      </c>
      <c r="C45" s="204">
        <v>96.179999999999993</v>
      </c>
      <c r="D45" s="204">
        <v>137.44</v>
      </c>
      <c r="E45" s="204">
        <v>25.049999999999997</v>
      </c>
      <c r="F45" s="131">
        <f t="shared" si="5"/>
        <v>-71.13</v>
      </c>
      <c r="G45" s="133">
        <f t="shared" si="4"/>
        <v>-73.955084217092946</v>
      </c>
      <c r="H45" s="131">
        <f>(C45/t1a!H45)*100</f>
        <v>20.313424009461855</v>
      </c>
      <c r="I45" s="131">
        <f>(D45/t1a!I45)*100</f>
        <v>28.077056648485222</v>
      </c>
      <c r="J45" s="131">
        <f>(E45/t1a!J45)*100</f>
        <v>4.6400918756714695</v>
      </c>
      <c r="K45" s="131">
        <f t="shared" si="6"/>
        <v>-15.673332133790385</v>
      </c>
      <c r="L45" s="230"/>
    </row>
    <row r="46" spans="1:12" x14ac:dyDescent="0.2">
      <c r="A46" s="129">
        <v>37</v>
      </c>
      <c r="B46" s="130" t="s">
        <v>53</v>
      </c>
      <c r="C46" s="204">
        <v>186.87</v>
      </c>
      <c r="D46" s="204">
        <v>219.58999999999997</v>
      </c>
      <c r="E46" s="204">
        <v>246.29</v>
      </c>
      <c r="F46" s="131">
        <f t="shared" si="5"/>
        <v>59.419999999999987</v>
      </c>
      <c r="G46" s="133">
        <f t="shared" si="4"/>
        <v>31.797506287793649</v>
      </c>
      <c r="H46" s="131">
        <f>(C46/t1a!H46)*100</f>
        <v>34.222140829594359</v>
      </c>
      <c r="I46" s="131">
        <f>(D46/t1a!I46)*100</f>
        <v>29.787840147589463</v>
      </c>
      <c r="J46" s="131">
        <f>(E46/t1a!J46)*100</f>
        <v>30.111746870109545</v>
      </c>
      <c r="K46" s="131">
        <f t="shared" si="6"/>
        <v>-4.1103939594848136</v>
      </c>
      <c r="L46" s="230"/>
    </row>
    <row r="47" spans="1:12" x14ac:dyDescent="0.2">
      <c r="A47" s="129">
        <v>38</v>
      </c>
      <c r="B47" s="130" t="s">
        <v>54</v>
      </c>
      <c r="C47" s="204">
        <v>51.46</v>
      </c>
      <c r="D47" s="204">
        <v>13.67</v>
      </c>
      <c r="E47" s="204">
        <v>12.8</v>
      </c>
      <c r="F47" s="131">
        <f t="shared" si="5"/>
        <v>-38.659999999999997</v>
      </c>
      <c r="G47" s="133">
        <f t="shared" si="4"/>
        <v>-75.126311698406525</v>
      </c>
      <c r="H47" s="131">
        <f>(C47/t1a!H47)*100</f>
        <v>20.938275623550474</v>
      </c>
      <c r="I47" s="131">
        <f>(D47/t1a!I47)*100</f>
        <v>5.2761588637153105</v>
      </c>
      <c r="J47" s="131">
        <f>(E47/t1a!J47)*100</f>
        <v>4.3657696374364754</v>
      </c>
      <c r="K47" s="131">
        <f t="shared" si="6"/>
        <v>-16.572505986113999</v>
      </c>
      <c r="L47" s="230"/>
    </row>
    <row r="48" spans="1:12" x14ac:dyDescent="0.2">
      <c r="A48" s="129">
        <v>39</v>
      </c>
      <c r="B48" s="130" t="s">
        <v>55</v>
      </c>
      <c r="C48" s="204">
        <v>77.34</v>
      </c>
      <c r="D48" s="204">
        <v>79.66</v>
      </c>
      <c r="E48" s="204">
        <v>65.009999999999991</v>
      </c>
      <c r="F48" s="131">
        <f t="shared" si="5"/>
        <v>-12.330000000000013</v>
      </c>
      <c r="G48" s="133">
        <f t="shared" si="4"/>
        <v>-15.942591155934849</v>
      </c>
      <c r="H48" s="131">
        <f>(C48/t1a!H48)*100</f>
        <v>57.613230035756857</v>
      </c>
      <c r="I48" s="131">
        <f>(D48/t1a!I48)*100</f>
        <v>59.665942626020531</v>
      </c>
      <c r="J48" s="131">
        <f>(E48/t1a!J48)*100</f>
        <v>46.031296466756352</v>
      </c>
      <c r="K48" s="131">
        <f t="shared" si="6"/>
        <v>-11.581933569000505</v>
      </c>
      <c r="L48" s="230"/>
    </row>
    <row r="49" spans="1:12" x14ac:dyDescent="0.2">
      <c r="A49" s="129">
        <v>40</v>
      </c>
      <c r="B49" s="130" t="s">
        <v>56</v>
      </c>
      <c r="C49" s="204">
        <v>91.05</v>
      </c>
      <c r="D49" s="204">
        <v>23.63</v>
      </c>
      <c r="E49" s="204">
        <v>20.13</v>
      </c>
      <c r="F49" s="131">
        <f t="shared" si="5"/>
        <v>-70.92</v>
      </c>
      <c r="G49" s="133">
        <f t="shared" si="4"/>
        <v>-77.89126853377266</v>
      </c>
      <c r="H49" s="131">
        <f>(C49/t1a!H49)*100</f>
        <v>52.493513980974349</v>
      </c>
      <c r="I49" s="131">
        <f>(D49/t1a!I49)*100</f>
        <v>16.905136643296608</v>
      </c>
      <c r="J49" s="131">
        <f>(E49/t1a!J49)*100</f>
        <v>15.314972611077296</v>
      </c>
      <c r="K49" s="131">
        <f t="shared" si="6"/>
        <v>-37.178541369897054</v>
      </c>
      <c r="L49" s="230"/>
    </row>
    <row r="50" spans="1:12" s="128" customFormat="1" x14ac:dyDescent="0.2">
      <c r="A50" s="232" t="s">
        <v>57</v>
      </c>
      <c r="B50" s="233"/>
      <c r="C50" s="205">
        <v>558.54999999999995</v>
      </c>
      <c r="D50" s="205">
        <v>557.61</v>
      </c>
      <c r="E50" s="205">
        <v>449.84</v>
      </c>
      <c r="F50" s="132">
        <f t="shared" si="5"/>
        <v>-108.70999999999998</v>
      </c>
      <c r="G50" s="134">
        <f t="shared" si="4"/>
        <v>-19.462894995971709</v>
      </c>
      <c r="H50" s="132">
        <f>(C50/t1a!H50)*100</f>
        <v>12.11757661484525</v>
      </c>
      <c r="I50" s="132">
        <f>(D50/t1a!I50)*100</f>
        <v>10.608251306031907</v>
      </c>
      <c r="J50" s="132">
        <f>(E50/t1a!J50)*100</f>
        <v>8.0307634081114578</v>
      </c>
      <c r="K50" s="132">
        <f t="shared" si="6"/>
        <v>-4.0868132067337921</v>
      </c>
      <c r="L50" s="231"/>
    </row>
    <row r="51" spans="1:12" x14ac:dyDescent="0.2">
      <c r="A51" s="129">
        <v>41</v>
      </c>
      <c r="B51" s="130" t="s">
        <v>58</v>
      </c>
      <c r="C51" s="204">
        <v>0</v>
      </c>
      <c r="D51" s="204">
        <v>0</v>
      </c>
      <c r="E51" s="204">
        <v>0</v>
      </c>
      <c r="F51" s="131">
        <f t="shared" si="5"/>
        <v>0</v>
      </c>
      <c r="G51" s="193">
        <f t="shared" ref="G51:G57" si="7">(F51-D51)</f>
        <v>0</v>
      </c>
      <c r="H51" s="193">
        <f t="shared" ref="H51:H57" si="8">(G51-E51)</f>
        <v>0</v>
      </c>
      <c r="I51" s="193">
        <f t="shared" ref="I51:I57" si="9">(H51-F51)</f>
        <v>0</v>
      </c>
      <c r="J51" s="193">
        <f t="shared" ref="J51:J57" si="10">(I51-G51)</f>
        <v>0</v>
      </c>
      <c r="K51" s="193">
        <f t="shared" si="6"/>
        <v>0</v>
      </c>
      <c r="L51" s="230"/>
    </row>
    <row r="52" spans="1:12" x14ac:dyDescent="0.2">
      <c r="A52" s="129">
        <v>42</v>
      </c>
      <c r="B52" s="130" t="s">
        <v>59</v>
      </c>
      <c r="C52" s="204">
        <v>0</v>
      </c>
      <c r="D52" s="204">
        <v>0</v>
      </c>
      <c r="E52" s="204">
        <v>0</v>
      </c>
      <c r="F52" s="131">
        <f t="shared" si="5"/>
        <v>0</v>
      </c>
      <c r="G52" s="193">
        <f t="shared" si="7"/>
        <v>0</v>
      </c>
      <c r="H52" s="193">
        <f t="shared" si="8"/>
        <v>0</v>
      </c>
      <c r="I52" s="193">
        <f t="shared" si="9"/>
        <v>0</v>
      </c>
      <c r="J52" s="193">
        <f t="shared" si="10"/>
        <v>0</v>
      </c>
      <c r="K52" s="193">
        <f t="shared" si="6"/>
        <v>0</v>
      </c>
      <c r="L52" s="230"/>
    </row>
    <row r="53" spans="1:12" x14ac:dyDescent="0.2">
      <c r="A53" s="129">
        <v>43</v>
      </c>
      <c r="B53" s="130" t="s">
        <v>60</v>
      </c>
      <c r="C53" s="204">
        <v>0</v>
      </c>
      <c r="D53" s="204">
        <v>0</v>
      </c>
      <c r="E53" s="204">
        <v>0</v>
      </c>
      <c r="F53" s="131">
        <f t="shared" si="5"/>
        <v>0</v>
      </c>
      <c r="G53" s="193">
        <f t="shared" si="7"/>
        <v>0</v>
      </c>
      <c r="H53" s="193">
        <f t="shared" si="8"/>
        <v>0</v>
      </c>
      <c r="I53" s="193">
        <f t="shared" si="9"/>
        <v>0</v>
      </c>
      <c r="J53" s="193">
        <f t="shared" si="10"/>
        <v>0</v>
      </c>
      <c r="K53" s="193">
        <f t="shared" si="6"/>
        <v>0</v>
      </c>
      <c r="L53" s="230"/>
    </row>
    <row r="54" spans="1:12" x14ac:dyDescent="0.2">
      <c r="A54" s="129">
        <v>44</v>
      </c>
      <c r="B54" s="130" t="s">
        <v>61</v>
      </c>
      <c r="C54" s="204">
        <v>0</v>
      </c>
      <c r="D54" s="204">
        <v>0</v>
      </c>
      <c r="E54" s="204">
        <v>0</v>
      </c>
      <c r="F54" s="131">
        <f t="shared" si="5"/>
        <v>0</v>
      </c>
      <c r="G54" s="193">
        <f t="shared" si="7"/>
        <v>0</v>
      </c>
      <c r="H54" s="193">
        <f t="shared" si="8"/>
        <v>0</v>
      </c>
      <c r="I54" s="193">
        <f t="shared" si="9"/>
        <v>0</v>
      </c>
      <c r="J54" s="193">
        <f t="shared" si="10"/>
        <v>0</v>
      </c>
      <c r="K54" s="193">
        <f t="shared" si="6"/>
        <v>0</v>
      </c>
      <c r="L54" s="230"/>
    </row>
    <row r="55" spans="1:12" x14ac:dyDescent="0.2">
      <c r="A55" s="129">
        <v>45</v>
      </c>
      <c r="B55" s="130" t="s">
        <v>62</v>
      </c>
      <c r="C55" s="204">
        <v>0</v>
      </c>
      <c r="D55" s="204">
        <v>0</v>
      </c>
      <c r="E55" s="204">
        <v>0</v>
      </c>
      <c r="F55" s="131">
        <f t="shared" si="5"/>
        <v>0</v>
      </c>
      <c r="G55" s="193">
        <f t="shared" si="7"/>
        <v>0</v>
      </c>
      <c r="H55" s="193">
        <f t="shared" si="8"/>
        <v>0</v>
      </c>
      <c r="I55" s="193">
        <f t="shared" si="9"/>
        <v>0</v>
      </c>
      <c r="J55" s="193">
        <f t="shared" si="10"/>
        <v>0</v>
      </c>
      <c r="K55" s="193">
        <f t="shared" si="6"/>
        <v>0</v>
      </c>
      <c r="L55" s="230"/>
    </row>
    <row r="56" spans="1:12" x14ac:dyDescent="0.2">
      <c r="A56" s="129">
        <v>46</v>
      </c>
      <c r="B56" s="130" t="s">
        <v>63</v>
      </c>
      <c r="C56" s="204">
        <v>0</v>
      </c>
      <c r="D56" s="204">
        <v>0</v>
      </c>
      <c r="E56" s="204">
        <v>0</v>
      </c>
      <c r="F56" s="131">
        <f t="shared" si="5"/>
        <v>0</v>
      </c>
      <c r="G56" s="193">
        <f t="shared" si="7"/>
        <v>0</v>
      </c>
      <c r="H56" s="193">
        <f t="shared" si="8"/>
        <v>0</v>
      </c>
      <c r="I56" s="193">
        <f t="shared" si="9"/>
        <v>0</v>
      </c>
      <c r="J56" s="193">
        <f t="shared" si="10"/>
        <v>0</v>
      </c>
      <c r="K56" s="193">
        <f t="shared" si="6"/>
        <v>0</v>
      </c>
      <c r="L56" s="230"/>
    </row>
    <row r="57" spans="1:12" s="128" customFormat="1" x14ac:dyDescent="0.2">
      <c r="A57" s="232" t="s">
        <v>64</v>
      </c>
      <c r="B57" s="233"/>
      <c r="C57" s="205">
        <v>0</v>
      </c>
      <c r="D57" s="205">
        <v>0</v>
      </c>
      <c r="E57" s="205">
        <f>SUM(E51:E56)</f>
        <v>0</v>
      </c>
      <c r="F57" s="132">
        <f t="shared" si="5"/>
        <v>0</v>
      </c>
      <c r="G57" s="194">
        <f t="shared" si="7"/>
        <v>0</v>
      </c>
      <c r="H57" s="194">
        <f t="shared" si="8"/>
        <v>0</v>
      </c>
      <c r="I57" s="194">
        <f t="shared" si="9"/>
        <v>0</v>
      </c>
      <c r="J57" s="194">
        <f t="shared" si="10"/>
        <v>0</v>
      </c>
      <c r="K57" s="194">
        <f t="shared" si="6"/>
        <v>0</v>
      </c>
      <c r="L57" s="231"/>
    </row>
    <row r="58" spans="1:12" s="128" customFormat="1" x14ac:dyDescent="0.2">
      <c r="A58" s="232" t="s">
        <v>65</v>
      </c>
      <c r="B58" s="233"/>
      <c r="C58" s="205">
        <v>14541.959999999997</v>
      </c>
      <c r="D58" s="205">
        <v>17318.75</v>
      </c>
      <c r="E58" s="205">
        <f>SUM(E18+E38+E40+E42+E50+E57)</f>
        <v>18417.329999999998</v>
      </c>
      <c r="F58" s="132">
        <f t="shared" si="5"/>
        <v>3875.3700000000008</v>
      </c>
      <c r="G58" s="134">
        <f t="shared" si="4"/>
        <v>26.64957130950712</v>
      </c>
      <c r="H58" s="132">
        <f>(C58/t1a!H58)*100</f>
        <v>6.2112253834882685</v>
      </c>
      <c r="I58" s="132">
        <f>(D58/t1a!I58)*100</f>
        <v>6.5181598237922413</v>
      </c>
      <c r="J58" s="132">
        <f>(E58/t1a!J58)*100</f>
        <v>6.8057200725235747</v>
      </c>
      <c r="K58" s="132">
        <f t="shared" si="6"/>
        <v>0.59449468903530622</v>
      </c>
      <c r="L58" s="231"/>
    </row>
    <row r="59" spans="1:12" x14ac:dyDescent="0.2">
      <c r="G59" s="33" t="str">
        <f t="shared" si="4"/>
        <v/>
      </c>
      <c r="L59" s="230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19" workbookViewId="0">
      <selection activeCell="O35" sqref="O35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5.42578125" style="12" customWidth="1"/>
    <col min="6" max="6" width="15.42578125" style="33" customWidth="1"/>
    <col min="7" max="10" width="15.42578125" style="12" customWidth="1"/>
    <col min="11" max="11" width="15.42578125" style="33" customWidth="1"/>
    <col min="12" max="12" width="15.42578125" style="12" customWidth="1"/>
    <col min="13" max="13" width="7.5703125" style="12" customWidth="1"/>
    <col min="14" max="219" width="9.140625" style="12" customWidth="1"/>
    <col min="220" max="16384" width="9.140625" style="12"/>
  </cols>
  <sheetData>
    <row r="1" spans="1:13" s="25" customFormat="1" ht="18.75" customHeight="1" x14ac:dyDescent="0.25">
      <c r="A1" s="14" t="s">
        <v>211</v>
      </c>
      <c r="C1" s="14" t="s">
        <v>100</v>
      </c>
      <c r="D1" s="14"/>
      <c r="E1" s="14"/>
      <c r="F1" s="14"/>
      <c r="H1" s="14"/>
      <c r="I1" s="14"/>
      <c r="J1" s="14"/>
      <c r="K1" s="14"/>
    </row>
    <row r="2" spans="1:13" s="25" customFormat="1" ht="15.95" customHeight="1" x14ac:dyDescent="0.25">
      <c r="A2" s="14"/>
      <c r="C2" s="247" t="s">
        <v>68</v>
      </c>
      <c r="D2" s="247"/>
      <c r="E2" s="247"/>
      <c r="F2" s="247"/>
      <c r="G2" s="247"/>
      <c r="H2" s="44"/>
      <c r="I2" s="223" t="s">
        <v>2</v>
      </c>
      <c r="J2" s="223"/>
      <c r="K2" s="223"/>
    </row>
    <row r="3" spans="1:13" s="28" customFormat="1" ht="22.5" customHeight="1" x14ac:dyDescent="0.2">
      <c r="A3" s="237" t="s">
        <v>3</v>
      </c>
      <c r="B3" s="237" t="s">
        <v>4</v>
      </c>
      <c r="C3" s="244" t="s">
        <v>101</v>
      </c>
      <c r="D3" s="244"/>
      <c r="E3" s="244"/>
      <c r="F3" s="244"/>
      <c r="G3" s="244"/>
      <c r="H3" s="244" t="s">
        <v>102</v>
      </c>
      <c r="I3" s="244"/>
      <c r="J3" s="244"/>
      <c r="K3" s="244"/>
      <c r="L3" s="244"/>
      <c r="M3" s="227" t="s">
        <v>103</v>
      </c>
    </row>
    <row r="4" spans="1:13" s="28" customFormat="1" ht="38.25" customHeight="1" x14ac:dyDescent="0.2">
      <c r="A4" s="237"/>
      <c r="B4" s="237"/>
      <c r="C4" s="31" t="s">
        <v>8</v>
      </c>
      <c r="D4" s="31" t="s">
        <v>9</v>
      </c>
      <c r="E4" s="3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237" t="str">
        <f>F4</f>
        <v>GROWTH DURING THE YEAR 2025-26</v>
      </c>
      <c r="L4" s="237"/>
      <c r="M4" s="227"/>
    </row>
    <row r="5" spans="1:13" s="25" customFormat="1" ht="14.25" customHeight="1" x14ac:dyDescent="0.2">
      <c r="A5" s="60"/>
      <c r="B5" s="60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45" t="s">
        <v>11</v>
      </c>
      <c r="G5" s="45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45" t="s">
        <v>11</v>
      </c>
      <c r="L5" s="45" t="s">
        <v>12</v>
      </c>
      <c r="M5" s="227"/>
    </row>
    <row r="6" spans="1:13" ht="12.75" customHeight="1" x14ac:dyDescent="0.2">
      <c r="A6" s="176">
        <v>1</v>
      </c>
      <c r="B6" s="177" t="s">
        <v>13</v>
      </c>
      <c r="C6" s="178">
        <v>51.05</v>
      </c>
      <c r="D6" s="178">
        <v>67.42</v>
      </c>
      <c r="E6" s="178">
        <v>67.77</v>
      </c>
      <c r="F6" s="178">
        <f t="shared" ref="F6:F37" si="2">(E6-C6)</f>
        <v>16.72</v>
      </c>
      <c r="G6" s="178">
        <f>IF(C6=0,"",(E6-C6)/C6*100)</f>
        <v>32.752203721841333</v>
      </c>
      <c r="H6" s="176">
        <v>767.35</v>
      </c>
      <c r="I6" s="176">
        <v>688.65</v>
      </c>
      <c r="J6" s="176">
        <v>1134.9100000000001</v>
      </c>
      <c r="K6" s="176">
        <f t="shared" ref="K6:K37" si="3">(J6-H6)</f>
        <v>367.56000000000006</v>
      </c>
      <c r="L6" s="178">
        <f>IF(H6=0,"",(J6-H6)/H6*100)</f>
        <v>47.899915292891123</v>
      </c>
      <c r="M6" s="230"/>
    </row>
    <row r="7" spans="1:13" x14ac:dyDescent="0.2">
      <c r="A7" s="176">
        <v>2</v>
      </c>
      <c r="B7" s="177" t="s">
        <v>14</v>
      </c>
      <c r="C7" s="178">
        <v>13.66</v>
      </c>
      <c r="D7" s="178">
        <v>14.95</v>
      </c>
      <c r="E7" s="178">
        <v>14.51</v>
      </c>
      <c r="F7" s="178">
        <f t="shared" si="2"/>
        <v>0.84999999999999964</v>
      </c>
      <c r="G7" s="178">
        <f t="shared" ref="G7:G60" si="4">IF(C7=0,"",(E7-C7)/C7*100)</f>
        <v>6.2225475841874056</v>
      </c>
      <c r="H7" s="176">
        <v>308.79000000000002</v>
      </c>
      <c r="I7" s="176">
        <v>442.42</v>
      </c>
      <c r="J7" s="176">
        <v>439.49</v>
      </c>
      <c r="K7" s="176">
        <f t="shared" si="3"/>
        <v>130.69999999999999</v>
      </c>
      <c r="L7" s="178">
        <f t="shared" ref="L7:L60" si="5">IF(H7=0,"",(J7-H7)/H7*100)</f>
        <v>42.326500210499042</v>
      </c>
      <c r="M7" s="230"/>
    </row>
    <row r="8" spans="1:13" x14ac:dyDescent="0.2">
      <c r="A8" s="176">
        <v>3</v>
      </c>
      <c r="B8" s="177" t="s">
        <v>15</v>
      </c>
      <c r="C8" s="178">
        <v>11.73</v>
      </c>
      <c r="D8" s="178">
        <v>14.15</v>
      </c>
      <c r="E8" s="178">
        <v>14.45</v>
      </c>
      <c r="F8" s="178">
        <f t="shared" si="2"/>
        <v>2.7199999999999989</v>
      </c>
      <c r="G8" s="178">
        <f t="shared" si="4"/>
        <v>23.188405797101439</v>
      </c>
      <c r="H8" s="176">
        <v>140.75</v>
      </c>
      <c r="I8" s="176">
        <v>253.96</v>
      </c>
      <c r="J8" s="176">
        <v>261.2</v>
      </c>
      <c r="K8" s="176">
        <f t="shared" si="3"/>
        <v>120.44999999999999</v>
      </c>
      <c r="L8" s="178">
        <f t="shared" si="5"/>
        <v>85.577264653641208</v>
      </c>
      <c r="M8" s="230"/>
    </row>
    <row r="9" spans="1:13" ht="12.75" customHeight="1" x14ac:dyDescent="0.2">
      <c r="A9" s="176">
        <v>4</v>
      </c>
      <c r="B9" s="177" t="s">
        <v>16</v>
      </c>
      <c r="C9" s="178">
        <v>47.3</v>
      </c>
      <c r="D9" s="178">
        <v>48.16</v>
      </c>
      <c r="E9" s="178">
        <v>47.7</v>
      </c>
      <c r="F9" s="178">
        <f t="shared" si="2"/>
        <v>0.40000000000000568</v>
      </c>
      <c r="G9" s="178">
        <f t="shared" si="4"/>
        <v>0.84566596194504373</v>
      </c>
      <c r="H9" s="176">
        <v>388.49</v>
      </c>
      <c r="I9" s="176">
        <v>514.72</v>
      </c>
      <c r="J9" s="176">
        <v>514.16999999999996</v>
      </c>
      <c r="K9" s="176">
        <f t="shared" si="3"/>
        <v>125.67999999999995</v>
      </c>
      <c r="L9" s="178">
        <f t="shared" si="5"/>
        <v>32.35089706298745</v>
      </c>
      <c r="M9" s="230"/>
    </row>
    <row r="10" spans="1:13" x14ac:dyDescent="0.2">
      <c r="A10" s="176">
        <v>5</v>
      </c>
      <c r="B10" s="177" t="s">
        <v>17</v>
      </c>
      <c r="C10" s="178">
        <v>39.69</v>
      </c>
      <c r="D10" s="178">
        <v>51.43</v>
      </c>
      <c r="E10" s="178">
        <v>52.57</v>
      </c>
      <c r="F10" s="178">
        <f t="shared" si="2"/>
        <v>12.880000000000003</v>
      </c>
      <c r="G10" s="178">
        <f t="shared" si="4"/>
        <v>32.451499118165792</v>
      </c>
      <c r="H10" s="176">
        <v>305.38</v>
      </c>
      <c r="I10" s="176">
        <v>317.64</v>
      </c>
      <c r="J10" s="176">
        <v>485.93</v>
      </c>
      <c r="K10" s="176">
        <f t="shared" si="3"/>
        <v>180.55</v>
      </c>
      <c r="L10" s="178">
        <f t="shared" si="5"/>
        <v>59.123059794354582</v>
      </c>
      <c r="M10" s="230"/>
    </row>
    <row r="11" spans="1:13" x14ac:dyDescent="0.2">
      <c r="A11" s="176">
        <v>6</v>
      </c>
      <c r="B11" s="177" t="s">
        <v>18</v>
      </c>
      <c r="C11" s="178">
        <v>9.83</v>
      </c>
      <c r="D11" s="178">
        <v>8.82</v>
      </c>
      <c r="E11" s="178">
        <v>8.19</v>
      </c>
      <c r="F11" s="178">
        <f t="shared" si="2"/>
        <v>-1.6400000000000006</v>
      </c>
      <c r="G11" s="178">
        <f t="shared" si="4"/>
        <v>-16.683621566632763</v>
      </c>
      <c r="H11" s="176">
        <v>95.52</v>
      </c>
      <c r="I11" s="176">
        <v>172.31</v>
      </c>
      <c r="J11" s="176">
        <v>168.54</v>
      </c>
      <c r="K11" s="176">
        <f t="shared" si="3"/>
        <v>73.02</v>
      </c>
      <c r="L11" s="178">
        <f t="shared" si="5"/>
        <v>76.44472361809045</v>
      </c>
      <c r="M11" s="230"/>
    </row>
    <row r="12" spans="1:13" ht="12.75" customHeight="1" x14ac:dyDescent="0.2">
      <c r="A12" s="176">
        <v>7</v>
      </c>
      <c r="B12" s="177" t="s">
        <v>19</v>
      </c>
      <c r="C12" s="178">
        <v>1.75</v>
      </c>
      <c r="D12" s="178">
        <v>2.11</v>
      </c>
      <c r="E12" s="178">
        <v>2.02</v>
      </c>
      <c r="F12" s="178">
        <f t="shared" si="2"/>
        <v>0.27</v>
      </c>
      <c r="G12" s="178">
        <f t="shared" si="4"/>
        <v>15.428571428571431</v>
      </c>
      <c r="H12" s="176">
        <v>106.46</v>
      </c>
      <c r="I12" s="176">
        <v>102.78</v>
      </c>
      <c r="J12" s="176">
        <v>101.93</v>
      </c>
      <c r="K12" s="176">
        <f t="shared" si="3"/>
        <v>-4.5299999999999869</v>
      </c>
      <c r="L12" s="178">
        <f t="shared" si="5"/>
        <v>-4.2551192936313988</v>
      </c>
      <c r="M12" s="230"/>
    </row>
    <row r="13" spans="1:13" x14ac:dyDescent="0.2">
      <c r="A13" s="176">
        <v>8</v>
      </c>
      <c r="B13" s="177" t="s">
        <v>20</v>
      </c>
      <c r="C13" s="178">
        <v>1.51</v>
      </c>
      <c r="D13" s="178">
        <v>1.25</v>
      </c>
      <c r="E13" s="178">
        <v>1.23</v>
      </c>
      <c r="F13" s="178">
        <f t="shared" si="2"/>
        <v>-0.28000000000000003</v>
      </c>
      <c r="G13" s="178">
        <f t="shared" si="4"/>
        <v>-18.543046357615893</v>
      </c>
      <c r="H13" s="176">
        <v>9.44</v>
      </c>
      <c r="I13" s="176">
        <v>11.9</v>
      </c>
      <c r="J13" s="176">
        <v>10.91</v>
      </c>
      <c r="K13" s="176">
        <f t="shared" si="3"/>
        <v>1.4700000000000006</v>
      </c>
      <c r="L13" s="178">
        <f t="shared" si="5"/>
        <v>15.572033898305094</v>
      </c>
      <c r="M13" s="230"/>
    </row>
    <row r="14" spans="1:13" x14ac:dyDescent="0.2">
      <c r="A14" s="176">
        <v>9</v>
      </c>
      <c r="B14" s="177" t="s">
        <v>21</v>
      </c>
      <c r="C14" s="178">
        <v>57.13</v>
      </c>
      <c r="D14" s="178">
        <v>54.39</v>
      </c>
      <c r="E14" s="178">
        <v>53.89</v>
      </c>
      <c r="F14" s="178">
        <f t="shared" si="2"/>
        <v>-3.240000000000002</v>
      </c>
      <c r="G14" s="178">
        <f t="shared" si="4"/>
        <v>-5.6712760371083526</v>
      </c>
      <c r="H14" s="176">
        <v>435.92</v>
      </c>
      <c r="I14" s="176">
        <v>739.93</v>
      </c>
      <c r="J14" s="176">
        <v>712.16</v>
      </c>
      <c r="K14" s="176">
        <f t="shared" si="3"/>
        <v>276.23999999999995</v>
      </c>
      <c r="L14" s="178">
        <f t="shared" si="5"/>
        <v>63.36942558267571</v>
      </c>
      <c r="M14" s="230"/>
    </row>
    <row r="15" spans="1:13" ht="12.75" customHeight="1" x14ac:dyDescent="0.2">
      <c r="A15" s="176">
        <v>10</v>
      </c>
      <c r="B15" s="177" t="s">
        <v>22</v>
      </c>
      <c r="C15" s="178">
        <v>313.56</v>
      </c>
      <c r="D15" s="178">
        <v>371.9</v>
      </c>
      <c r="E15" s="178">
        <v>369.3</v>
      </c>
      <c r="F15" s="178">
        <f t="shared" si="2"/>
        <v>55.740000000000009</v>
      </c>
      <c r="G15" s="178">
        <f t="shared" si="4"/>
        <v>17.776502104860317</v>
      </c>
      <c r="H15" s="176">
        <v>3646.69</v>
      </c>
      <c r="I15" s="176">
        <v>4993.62</v>
      </c>
      <c r="J15" s="176">
        <v>5123.59</v>
      </c>
      <c r="K15" s="176">
        <f t="shared" si="3"/>
        <v>1476.9</v>
      </c>
      <c r="L15" s="178">
        <f t="shared" si="5"/>
        <v>40.499740860890284</v>
      </c>
      <c r="M15" s="230"/>
    </row>
    <row r="16" spans="1:13" x14ac:dyDescent="0.2">
      <c r="A16" s="176">
        <v>11</v>
      </c>
      <c r="B16" s="177" t="s">
        <v>23</v>
      </c>
      <c r="C16" s="178">
        <v>10.96</v>
      </c>
      <c r="D16" s="178">
        <v>11.05</v>
      </c>
      <c r="E16" s="178">
        <v>10.91</v>
      </c>
      <c r="F16" s="178">
        <f t="shared" si="2"/>
        <v>-5.0000000000000711E-2</v>
      </c>
      <c r="G16" s="178">
        <f t="shared" si="4"/>
        <v>-0.45620437956205029</v>
      </c>
      <c r="H16" s="176">
        <v>247.16</v>
      </c>
      <c r="I16" s="176">
        <v>251.26</v>
      </c>
      <c r="J16" s="176">
        <v>258.24</v>
      </c>
      <c r="K16" s="176">
        <f t="shared" si="3"/>
        <v>11.080000000000013</v>
      </c>
      <c r="L16" s="178">
        <f t="shared" si="5"/>
        <v>4.4829260398122726</v>
      </c>
      <c r="M16" s="230"/>
    </row>
    <row r="17" spans="1:13" x14ac:dyDescent="0.2">
      <c r="A17" s="176">
        <v>12</v>
      </c>
      <c r="B17" s="177" t="s">
        <v>24</v>
      </c>
      <c r="C17" s="178">
        <v>26.45</v>
      </c>
      <c r="D17" s="178">
        <v>28.67</v>
      </c>
      <c r="E17" s="178">
        <v>28.76</v>
      </c>
      <c r="F17" s="178">
        <f t="shared" si="2"/>
        <v>2.3100000000000023</v>
      </c>
      <c r="G17" s="178">
        <f t="shared" si="4"/>
        <v>8.7334593572778907</v>
      </c>
      <c r="H17" s="176">
        <v>235.56</v>
      </c>
      <c r="I17" s="176">
        <v>244.58</v>
      </c>
      <c r="J17" s="176">
        <v>229.83</v>
      </c>
      <c r="K17" s="176">
        <f t="shared" si="3"/>
        <v>-5.7299999999999898</v>
      </c>
      <c r="L17" s="178">
        <f t="shared" si="5"/>
        <v>-2.432501273560872</v>
      </c>
      <c r="M17" s="230"/>
    </row>
    <row r="18" spans="1:13" s="175" customFormat="1" ht="12.75" customHeight="1" x14ac:dyDescent="0.2">
      <c r="A18" s="232" t="s">
        <v>25</v>
      </c>
      <c r="B18" s="233"/>
      <c r="C18" s="179">
        <f>SUM(C6:C17)</f>
        <v>584.62000000000012</v>
      </c>
      <c r="D18" s="179">
        <f>SUM(D6:D17)</f>
        <v>674.29999999999984</v>
      </c>
      <c r="E18" s="179">
        <f>SUM(E6:E17)</f>
        <v>671.3</v>
      </c>
      <c r="F18" s="179">
        <f t="shared" si="2"/>
        <v>86.679999999999836</v>
      </c>
      <c r="G18" s="179">
        <f t="shared" si="4"/>
        <v>14.826725052170609</v>
      </c>
      <c r="H18" s="179">
        <f>SUM(H6:H17)</f>
        <v>6687.5100000000011</v>
      </c>
      <c r="I18" s="179">
        <f>SUM(I6:I17)</f>
        <v>8733.77</v>
      </c>
      <c r="J18" s="179">
        <f>SUM(J6:J17)</f>
        <v>9440.9</v>
      </c>
      <c r="K18" s="179">
        <f t="shared" si="3"/>
        <v>2753.3899999999985</v>
      </c>
      <c r="L18" s="179">
        <f t="shared" si="5"/>
        <v>41.172125350092905</v>
      </c>
      <c r="M18" s="231"/>
    </row>
    <row r="19" spans="1:13" x14ac:dyDescent="0.2">
      <c r="A19" s="176">
        <v>13</v>
      </c>
      <c r="B19" s="177" t="s">
        <v>26</v>
      </c>
      <c r="C19" s="178">
        <v>6.19</v>
      </c>
      <c r="D19" s="178">
        <v>12.2</v>
      </c>
      <c r="E19" s="178">
        <v>12.39</v>
      </c>
      <c r="F19" s="178">
        <f t="shared" si="2"/>
        <v>6.2</v>
      </c>
      <c r="G19" s="178">
        <f t="shared" si="4"/>
        <v>100.16155088852989</v>
      </c>
      <c r="H19" s="176">
        <v>126.49</v>
      </c>
      <c r="I19" s="176">
        <v>95.3</v>
      </c>
      <c r="J19" s="176">
        <v>92.76</v>
      </c>
      <c r="K19" s="176">
        <f t="shared" si="3"/>
        <v>-33.72999999999999</v>
      </c>
      <c r="L19" s="178">
        <f t="shared" si="5"/>
        <v>-26.666139615779898</v>
      </c>
      <c r="M19" s="230"/>
    </row>
    <row r="20" spans="1:13" x14ac:dyDescent="0.2">
      <c r="A20" s="176">
        <v>14</v>
      </c>
      <c r="B20" s="177" t="s">
        <v>27</v>
      </c>
      <c r="C20" s="178">
        <v>0</v>
      </c>
      <c r="D20" s="178">
        <v>0</v>
      </c>
      <c r="E20" s="178">
        <v>0</v>
      </c>
      <c r="F20" s="178">
        <f t="shared" si="2"/>
        <v>0</v>
      </c>
      <c r="G20" s="178">
        <v>0</v>
      </c>
      <c r="H20" s="176">
        <v>296.05</v>
      </c>
      <c r="I20" s="176">
        <v>361.61</v>
      </c>
      <c r="J20" s="176">
        <v>331.29</v>
      </c>
      <c r="K20" s="176">
        <f t="shared" si="3"/>
        <v>35.240000000000009</v>
      </c>
      <c r="L20" s="178">
        <f t="shared" si="5"/>
        <v>11.903394696841753</v>
      </c>
      <c r="M20" s="230"/>
    </row>
    <row r="21" spans="1:13" x14ac:dyDescent="0.2">
      <c r="A21" s="176">
        <v>15</v>
      </c>
      <c r="B21" s="177" t="s">
        <v>28</v>
      </c>
      <c r="C21" s="178">
        <v>0</v>
      </c>
      <c r="D21" s="178">
        <v>0.02</v>
      </c>
      <c r="E21" s="178">
        <v>0.02</v>
      </c>
      <c r="F21" s="178">
        <f t="shared" si="2"/>
        <v>0.02</v>
      </c>
      <c r="G21" s="178">
        <v>0</v>
      </c>
      <c r="H21" s="176">
        <v>1</v>
      </c>
      <c r="I21" s="176">
        <v>0.84</v>
      </c>
      <c r="J21" s="176">
        <v>0.82</v>
      </c>
      <c r="K21" s="176">
        <f t="shared" si="3"/>
        <v>-0.18000000000000005</v>
      </c>
      <c r="L21" s="178">
        <f t="shared" si="5"/>
        <v>-18.000000000000004</v>
      </c>
      <c r="M21" s="230"/>
    </row>
    <row r="22" spans="1:13" x14ac:dyDescent="0.2">
      <c r="A22" s="176">
        <v>16</v>
      </c>
      <c r="B22" s="177" t="s">
        <v>29</v>
      </c>
      <c r="C22" s="178">
        <v>0.08</v>
      </c>
      <c r="D22" s="178">
        <v>0</v>
      </c>
      <c r="E22" s="178">
        <v>0</v>
      </c>
      <c r="F22" s="178">
        <f t="shared" si="2"/>
        <v>-0.08</v>
      </c>
      <c r="G22" s="178">
        <f t="shared" si="4"/>
        <v>-100</v>
      </c>
      <c r="H22" s="176">
        <v>39.61</v>
      </c>
      <c r="I22" s="176">
        <v>43.02</v>
      </c>
      <c r="J22" s="176">
        <v>41.63</v>
      </c>
      <c r="K22" s="176">
        <f t="shared" si="3"/>
        <v>2.0200000000000031</v>
      </c>
      <c r="L22" s="178">
        <f t="shared" si="5"/>
        <v>5.0997222923504246</v>
      </c>
      <c r="M22" s="230"/>
    </row>
    <row r="23" spans="1:13" x14ac:dyDescent="0.2">
      <c r="A23" s="176">
        <v>17</v>
      </c>
      <c r="B23" s="177" t="s">
        <v>30</v>
      </c>
      <c r="C23" s="178">
        <v>0.05</v>
      </c>
      <c r="D23" s="178">
        <v>0.02</v>
      </c>
      <c r="E23" s="178">
        <v>0.01</v>
      </c>
      <c r="F23" s="178">
        <f t="shared" si="2"/>
        <v>-0.04</v>
      </c>
      <c r="G23" s="178">
        <f t="shared" si="4"/>
        <v>-80</v>
      </c>
      <c r="H23" s="176">
        <v>7.89</v>
      </c>
      <c r="I23" s="176">
        <v>10.38</v>
      </c>
      <c r="J23" s="176">
        <v>10.25</v>
      </c>
      <c r="K23" s="176">
        <f t="shared" si="3"/>
        <v>2.3600000000000003</v>
      </c>
      <c r="L23" s="178">
        <f t="shared" si="5"/>
        <v>29.911280101394176</v>
      </c>
      <c r="M23" s="230"/>
    </row>
    <row r="24" spans="1:13" x14ac:dyDescent="0.2">
      <c r="A24" s="176">
        <v>18</v>
      </c>
      <c r="B24" s="177" t="s">
        <v>31</v>
      </c>
      <c r="C24" s="178">
        <v>2.23</v>
      </c>
      <c r="D24" s="178">
        <v>1.55</v>
      </c>
      <c r="E24" s="178">
        <v>1.48</v>
      </c>
      <c r="F24" s="178">
        <f t="shared" si="2"/>
        <v>-0.75</v>
      </c>
      <c r="G24" s="178">
        <f t="shared" si="4"/>
        <v>-33.632286995515699</v>
      </c>
      <c r="H24" s="176">
        <v>1188.19</v>
      </c>
      <c r="I24" s="176">
        <v>1642.04</v>
      </c>
      <c r="J24" s="176">
        <v>1621.71</v>
      </c>
      <c r="K24" s="176">
        <f t="shared" si="3"/>
        <v>433.52</v>
      </c>
      <c r="L24" s="178">
        <f t="shared" si="5"/>
        <v>36.485747228978525</v>
      </c>
      <c r="M24" s="230"/>
    </row>
    <row r="25" spans="1:13" x14ac:dyDescent="0.2">
      <c r="A25" s="176">
        <v>19</v>
      </c>
      <c r="B25" s="177" t="s">
        <v>32</v>
      </c>
      <c r="C25" s="178">
        <v>6.27</v>
      </c>
      <c r="D25" s="178">
        <v>6.6</v>
      </c>
      <c r="E25" s="178">
        <v>6.67</v>
      </c>
      <c r="F25" s="178">
        <f t="shared" si="2"/>
        <v>0.40000000000000036</v>
      </c>
      <c r="G25" s="178">
        <f t="shared" si="4"/>
        <v>6.3795853269537544</v>
      </c>
      <c r="H25" s="176">
        <v>271.04000000000002</v>
      </c>
      <c r="I25" s="176">
        <v>246.35</v>
      </c>
      <c r="J25" s="176">
        <v>255.65</v>
      </c>
      <c r="K25" s="176">
        <f t="shared" si="3"/>
        <v>-15.390000000000015</v>
      </c>
      <c r="L25" s="178">
        <f t="shared" si="5"/>
        <v>-5.6781286894923308</v>
      </c>
      <c r="M25" s="230"/>
    </row>
    <row r="26" spans="1:13" x14ac:dyDescent="0.2">
      <c r="A26" s="176">
        <v>20</v>
      </c>
      <c r="B26" s="177" t="s">
        <v>33</v>
      </c>
      <c r="C26" s="178">
        <v>62.14</v>
      </c>
      <c r="D26" s="178">
        <v>70.98</v>
      </c>
      <c r="E26" s="178">
        <v>71.849999999999994</v>
      </c>
      <c r="F26" s="178">
        <f t="shared" si="2"/>
        <v>9.7099999999999937</v>
      </c>
      <c r="G26" s="178">
        <f t="shared" si="4"/>
        <v>15.626005793369799</v>
      </c>
      <c r="H26" s="176">
        <v>401.34</v>
      </c>
      <c r="I26" s="176">
        <v>593.42999999999995</v>
      </c>
      <c r="J26" s="176">
        <v>631.52</v>
      </c>
      <c r="K26" s="176">
        <f t="shared" si="3"/>
        <v>230.18</v>
      </c>
      <c r="L26" s="178">
        <f t="shared" si="5"/>
        <v>57.352867892559935</v>
      </c>
      <c r="M26" s="230"/>
    </row>
    <row r="27" spans="1:13" x14ac:dyDescent="0.2">
      <c r="A27" s="176">
        <v>21</v>
      </c>
      <c r="B27" s="177" t="s">
        <v>34</v>
      </c>
      <c r="C27" s="178">
        <v>0</v>
      </c>
      <c r="D27" s="178">
        <v>0</v>
      </c>
      <c r="E27" s="178">
        <v>0</v>
      </c>
      <c r="F27" s="178">
        <f t="shared" si="2"/>
        <v>0</v>
      </c>
      <c r="G27" s="178">
        <v>0</v>
      </c>
      <c r="H27" s="176">
        <v>69.8</v>
      </c>
      <c r="I27" s="176">
        <v>65.13</v>
      </c>
      <c r="J27" s="176">
        <v>103.7</v>
      </c>
      <c r="K27" s="176">
        <f t="shared" si="3"/>
        <v>33.900000000000006</v>
      </c>
      <c r="L27" s="178">
        <f t="shared" si="5"/>
        <v>48.567335243553018</v>
      </c>
      <c r="M27" s="230"/>
    </row>
    <row r="28" spans="1:13" x14ac:dyDescent="0.2">
      <c r="A28" s="176">
        <v>22</v>
      </c>
      <c r="B28" s="177" t="s">
        <v>35</v>
      </c>
      <c r="C28" s="178">
        <v>0</v>
      </c>
      <c r="D28" s="178">
        <v>0</v>
      </c>
      <c r="E28" s="178">
        <v>0</v>
      </c>
      <c r="F28" s="178">
        <f t="shared" si="2"/>
        <v>0</v>
      </c>
      <c r="G28" s="178">
        <v>0</v>
      </c>
      <c r="H28" s="193">
        <v>0</v>
      </c>
      <c r="I28" s="193">
        <v>0</v>
      </c>
      <c r="J28" s="193">
        <v>0</v>
      </c>
      <c r="K28" s="193">
        <v>0</v>
      </c>
      <c r="L28" s="193">
        <v>0</v>
      </c>
      <c r="M28" s="230"/>
    </row>
    <row r="29" spans="1:13" x14ac:dyDescent="0.2">
      <c r="A29" s="176">
        <v>23</v>
      </c>
      <c r="B29" s="177" t="s">
        <v>36</v>
      </c>
      <c r="C29" s="178">
        <v>0.14000000000000001</v>
      </c>
      <c r="D29" s="178">
        <v>0.13</v>
      </c>
      <c r="E29" s="178">
        <v>0.12</v>
      </c>
      <c r="F29" s="178">
        <f t="shared" si="2"/>
        <v>-2.0000000000000018E-2</v>
      </c>
      <c r="G29" s="178">
        <f t="shared" si="4"/>
        <v>-14.285714285714295</v>
      </c>
      <c r="H29" s="176">
        <v>2.8</v>
      </c>
      <c r="I29" s="176">
        <v>4.5599999999999996</v>
      </c>
      <c r="J29" s="176">
        <v>4.5999999999999996</v>
      </c>
      <c r="K29" s="176">
        <f t="shared" si="3"/>
        <v>1.7999999999999998</v>
      </c>
      <c r="L29" s="178">
        <f t="shared" si="5"/>
        <v>64.285714285714278</v>
      </c>
      <c r="M29" s="230"/>
    </row>
    <row r="30" spans="1:13" x14ac:dyDescent="0.2">
      <c r="A30" s="176">
        <v>24</v>
      </c>
      <c r="B30" s="177" t="s">
        <v>37</v>
      </c>
      <c r="C30" s="178">
        <v>0.22</v>
      </c>
      <c r="D30" s="178">
        <v>0.19</v>
      </c>
      <c r="E30" s="178">
        <v>0.16</v>
      </c>
      <c r="F30" s="178">
        <f t="shared" si="2"/>
        <v>-0.06</v>
      </c>
      <c r="G30" s="178">
        <f t="shared" si="4"/>
        <v>-27.27272727272727</v>
      </c>
      <c r="H30" s="176">
        <v>8.15</v>
      </c>
      <c r="I30" s="176">
        <v>7.47</v>
      </c>
      <c r="J30" s="176">
        <v>7.03</v>
      </c>
      <c r="K30" s="176">
        <f t="shared" si="3"/>
        <v>-1.1200000000000001</v>
      </c>
      <c r="L30" s="178">
        <f t="shared" si="5"/>
        <v>-13.742331288343559</v>
      </c>
      <c r="M30" s="230"/>
    </row>
    <row r="31" spans="1:13" x14ac:dyDescent="0.2">
      <c r="A31" s="176">
        <v>25</v>
      </c>
      <c r="B31" s="177" t="s">
        <v>38</v>
      </c>
      <c r="C31" s="178">
        <v>0</v>
      </c>
      <c r="D31" s="178">
        <v>0</v>
      </c>
      <c r="E31" s="178">
        <v>0</v>
      </c>
      <c r="F31" s="178">
        <f t="shared" si="2"/>
        <v>0</v>
      </c>
      <c r="G31" s="178">
        <v>0</v>
      </c>
      <c r="H31" s="176">
        <v>0.43</v>
      </c>
      <c r="I31" s="176">
        <v>0.54</v>
      </c>
      <c r="J31" s="176">
        <v>0.53</v>
      </c>
      <c r="K31" s="176">
        <f t="shared" si="3"/>
        <v>0.10000000000000003</v>
      </c>
      <c r="L31" s="178">
        <f t="shared" si="5"/>
        <v>23.255813953488381</v>
      </c>
      <c r="M31" s="230"/>
    </row>
    <row r="32" spans="1:13" x14ac:dyDescent="0.2">
      <c r="A32" s="176">
        <v>26</v>
      </c>
      <c r="B32" s="177" t="s">
        <v>39</v>
      </c>
      <c r="C32" s="178">
        <v>0</v>
      </c>
      <c r="D32" s="178">
        <v>0</v>
      </c>
      <c r="E32" s="178">
        <v>0</v>
      </c>
      <c r="F32" s="178">
        <f t="shared" si="2"/>
        <v>0</v>
      </c>
      <c r="G32" s="193">
        <v>0</v>
      </c>
      <c r="H32" s="176">
        <v>10.75</v>
      </c>
      <c r="I32" s="176">
        <v>8.06</v>
      </c>
      <c r="J32" s="176">
        <v>7.72</v>
      </c>
      <c r="K32" s="176">
        <f t="shared" si="3"/>
        <v>-3.0300000000000002</v>
      </c>
      <c r="L32" s="178">
        <f t="shared" si="5"/>
        <v>-28.186046511627911</v>
      </c>
      <c r="M32" s="230"/>
    </row>
    <row r="33" spans="1:13" x14ac:dyDescent="0.2">
      <c r="A33" s="176">
        <v>27</v>
      </c>
      <c r="B33" s="177" t="s">
        <v>40</v>
      </c>
      <c r="C33" s="178">
        <v>0</v>
      </c>
      <c r="D33" s="178">
        <v>0</v>
      </c>
      <c r="E33" s="178">
        <v>0</v>
      </c>
      <c r="F33" s="178">
        <f t="shared" si="2"/>
        <v>0</v>
      </c>
      <c r="G33" s="193">
        <v>0</v>
      </c>
      <c r="H33" s="193">
        <v>0</v>
      </c>
      <c r="I33" s="193">
        <v>0</v>
      </c>
      <c r="J33" s="193">
        <v>0</v>
      </c>
      <c r="K33" s="193">
        <v>0</v>
      </c>
      <c r="L33" s="193">
        <v>0</v>
      </c>
      <c r="M33" s="230"/>
    </row>
    <row r="34" spans="1:13" x14ac:dyDescent="0.2">
      <c r="A34" s="176">
        <v>28</v>
      </c>
      <c r="B34" s="177" t="s">
        <v>41</v>
      </c>
      <c r="C34" s="178">
        <v>0</v>
      </c>
      <c r="D34" s="178">
        <v>0</v>
      </c>
      <c r="E34" s="178">
        <v>0</v>
      </c>
      <c r="F34" s="178">
        <f t="shared" si="2"/>
        <v>0</v>
      </c>
      <c r="G34" s="193">
        <v>0</v>
      </c>
      <c r="H34" s="176">
        <v>4.72</v>
      </c>
      <c r="I34" s="176">
        <v>5.31</v>
      </c>
      <c r="J34" s="176">
        <v>4.9800000000000004</v>
      </c>
      <c r="K34" s="176">
        <f t="shared" si="3"/>
        <v>0.26000000000000068</v>
      </c>
      <c r="L34" s="178">
        <f t="shared" si="5"/>
        <v>5.5084745762712011</v>
      </c>
      <c r="M34" s="230"/>
    </row>
    <row r="35" spans="1:13" x14ac:dyDescent="0.2">
      <c r="A35" s="176">
        <v>29</v>
      </c>
      <c r="B35" s="177" t="s">
        <v>42</v>
      </c>
      <c r="C35" s="178">
        <v>0</v>
      </c>
      <c r="D35" s="178">
        <v>0.11</v>
      </c>
      <c r="E35" s="178">
        <v>0.11</v>
      </c>
      <c r="F35" s="178">
        <f t="shared" si="2"/>
        <v>0.11</v>
      </c>
      <c r="G35" s="193">
        <v>0</v>
      </c>
      <c r="H35" s="176">
        <v>0.39</v>
      </c>
      <c r="I35" s="176">
        <v>0.77</v>
      </c>
      <c r="J35" s="176">
        <v>0.77</v>
      </c>
      <c r="K35" s="176">
        <f t="shared" si="3"/>
        <v>0.38</v>
      </c>
      <c r="L35" s="178">
        <f t="shared" si="5"/>
        <v>97.435897435897431</v>
      </c>
      <c r="M35" s="230"/>
    </row>
    <row r="36" spans="1:13" x14ac:dyDescent="0.2">
      <c r="A36" s="176">
        <v>30</v>
      </c>
      <c r="B36" s="177" t="s">
        <v>43</v>
      </c>
      <c r="C36" s="178">
        <v>0</v>
      </c>
      <c r="D36" s="178">
        <v>0</v>
      </c>
      <c r="E36" s="178">
        <v>0</v>
      </c>
      <c r="F36" s="178">
        <f t="shared" si="2"/>
        <v>0</v>
      </c>
      <c r="G36" s="193">
        <v>0</v>
      </c>
      <c r="H36" s="176">
        <v>3.87</v>
      </c>
      <c r="I36" s="176">
        <v>3.58</v>
      </c>
      <c r="J36" s="176">
        <v>3.65</v>
      </c>
      <c r="K36" s="176">
        <f t="shared" si="3"/>
        <v>-0.2200000000000002</v>
      </c>
      <c r="L36" s="178">
        <f t="shared" si="5"/>
        <v>-5.6847545219638294</v>
      </c>
      <c r="M36" s="230"/>
    </row>
    <row r="37" spans="1:13" x14ac:dyDescent="0.2">
      <c r="A37" s="176">
        <v>31</v>
      </c>
      <c r="B37" s="177" t="s">
        <v>44</v>
      </c>
      <c r="C37" s="178">
        <v>7.0000000000000007E-2</v>
      </c>
      <c r="D37" s="178">
        <v>0.27</v>
      </c>
      <c r="E37" s="178">
        <v>0.3</v>
      </c>
      <c r="F37" s="178">
        <f t="shared" si="2"/>
        <v>0.22999999999999998</v>
      </c>
      <c r="G37" s="178">
        <f t="shared" si="4"/>
        <v>328.5714285714285</v>
      </c>
      <c r="H37" s="176">
        <v>15.72</v>
      </c>
      <c r="I37" s="176">
        <v>13.82</v>
      </c>
      <c r="J37" s="176">
        <v>13.31</v>
      </c>
      <c r="K37" s="176">
        <f t="shared" si="3"/>
        <v>-2.41</v>
      </c>
      <c r="L37" s="178">
        <f t="shared" si="5"/>
        <v>-15.330788804071247</v>
      </c>
      <c r="M37" s="230"/>
    </row>
    <row r="38" spans="1:13" s="175" customFormat="1" x14ac:dyDescent="0.2">
      <c r="A38" s="232" t="s">
        <v>45</v>
      </c>
      <c r="B38" s="233"/>
      <c r="C38" s="179">
        <f>SUM(C19:C37)</f>
        <v>77.39</v>
      </c>
      <c r="D38" s="179">
        <f>SUM(D19:D37)</f>
        <v>92.07</v>
      </c>
      <c r="E38" s="179">
        <f>SUM(E19:E37)</f>
        <v>93.109999999999985</v>
      </c>
      <c r="F38" s="179">
        <f t="shared" ref="F38:F58" si="6">(E38-C38)</f>
        <v>15.719999999999985</v>
      </c>
      <c r="G38" s="179">
        <f t="shared" si="4"/>
        <v>20.312701899470195</v>
      </c>
      <c r="H38" s="179">
        <f>SUM(H19:H37)</f>
        <v>2448.2399999999998</v>
      </c>
      <c r="I38" s="179">
        <f>SUM(I19:I37)</f>
        <v>3102.2099999999996</v>
      </c>
      <c r="J38" s="179">
        <f>SUM(J19:J37)</f>
        <v>3131.92</v>
      </c>
      <c r="K38" s="179">
        <f t="shared" ref="K38:K58" si="7">(J38-H38)</f>
        <v>683.68000000000029</v>
      </c>
      <c r="L38" s="179">
        <f t="shared" si="5"/>
        <v>27.925366794105166</v>
      </c>
      <c r="M38" s="231"/>
    </row>
    <row r="39" spans="1:13" x14ac:dyDescent="0.2">
      <c r="A39" s="176">
        <v>32</v>
      </c>
      <c r="B39" s="177" t="s">
        <v>46</v>
      </c>
      <c r="C39" s="178">
        <v>0.24</v>
      </c>
      <c r="D39" s="178">
        <v>0.2</v>
      </c>
      <c r="E39" s="178">
        <v>0.2</v>
      </c>
      <c r="F39" s="178">
        <f t="shared" si="6"/>
        <v>-3.999999999999998E-2</v>
      </c>
      <c r="G39" s="178">
        <f t="shared" si="4"/>
        <v>-16.666666666666661</v>
      </c>
      <c r="H39" s="176">
        <v>223.55</v>
      </c>
      <c r="I39" s="176">
        <v>312.01</v>
      </c>
      <c r="J39" s="176">
        <v>319.91000000000003</v>
      </c>
      <c r="K39" s="176">
        <f t="shared" si="7"/>
        <v>96.360000000000014</v>
      </c>
      <c r="L39" s="178">
        <f t="shared" si="5"/>
        <v>43.104450905837624</v>
      </c>
      <c r="M39" s="230"/>
    </row>
    <row r="40" spans="1:13" s="175" customFormat="1" x14ac:dyDescent="0.2">
      <c r="A40" s="232" t="s">
        <v>47</v>
      </c>
      <c r="B40" s="233"/>
      <c r="C40" s="179">
        <f>SUM(C39:C39)</f>
        <v>0.24</v>
      </c>
      <c r="D40" s="179">
        <f>SUM(D39:D39)</f>
        <v>0.2</v>
      </c>
      <c r="E40" s="179">
        <f>SUM(E39:E39)</f>
        <v>0.2</v>
      </c>
      <c r="F40" s="179">
        <f t="shared" si="6"/>
        <v>-3.999999999999998E-2</v>
      </c>
      <c r="G40" s="179">
        <f t="shared" si="4"/>
        <v>-16.666666666666661</v>
      </c>
      <c r="H40" s="179">
        <f>SUM(H39:H39)</f>
        <v>223.55</v>
      </c>
      <c r="I40" s="179">
        <f>SUM(I39:I39)</f>
        <v>312.01</v>
      </c>
      <c r="J40" s="179">
        <f>SUM(J39:J39)</f>
        <v>319.91000000000003</v>
      </c>
      <c r="K40" s="179">
        <f t="shared" si="7"/>
        <v>96.360000000000014</v>
      </c>
      <c r="L40" s="179">
        <f t="shared" si="5"/>
        <v>43.104450905837624</v>
      </c>
      <c r="M40" s="231"/>
    </row>
    <row r="41" spans="1:13" x14ac:dyDescent="0.2">
      <c r="A41" s="176">
        <v>33</v>
      </c>
      <c r="B41" s="177" t="s">
        <v>48</v>
      </c>
      <c r="C41" s="178">
        <v>7.5</v>
      </c>
      <c r="D41" s="178">
        <v>7.73</v>
      </c>
      <c r="E41" s="178">
        <v>7.7</v>
      </c>
      <c r="F41" s="178">
        <f t="shared" si="6"/>
        <v>0.20000000000000018</v>
      </c>
      <c r="G41" s="178">
        <f t="shared" si="4"/>
        <v>2.6666666666666687</v>
      </c>
      <c r="H41" s="176">
        <v>1173.3399999999999</v>
      </c>
      <c r="I41" s="176">
        <v>1671.09</v>
      </c>
      <c r="J41" s="176">
        <v>1703.84</v>
      </c>
      <c r="K41" s="176">
        <f t="shared" si="7"/>
        <v>530.5</v>
      </c>
      <c r="L41" s="178">
        <f t="shared" si="5"/>
        <v>45.21281129084494</v>
      </c>
      <c r="M41" s="230"/>
    </row>
    <row r="42" spans="1:13" s="175" customFormat="1" x14ac:dyDescent="0.2">
      <c r="A42" s="232" t="s">
        <v>49</v>
      </c>
      <c r="B42" s="233"/>
      <c r="C42" s="179">
        <f>SUM(C41:C41)</f>
        <v>7.5</v>
      </c>
      <c r="D42" s="179">
        <f>SUM(D41:D41)</f>
        <v>7.73</v>
      </c>
      <c r="E42" s="179">
        <f>SUM(E41:E41)</f>
        <v>7.7</v>
      </c>
      <c r="F42" s="179">
        <f t="shared" si="6"/>
        <v>0.20000000000000018</v>
      </c>
      <c r="G42" s="179">
        <f t="shared" si="4"/>
        <v>2.6666666666666687</v>
      </c>
      <c r="H42" s="179">
        <f>SUM(H41:H41)</f>
        <v>1173.3399999999999</v>
      </c>
      <c r="I42" s="179">
        <f>SUM(I41:I41)</f>
        <v>1671.09</v>
      </c>
      <c r="J42" s="179">
        <f>SUM(J41:J41)</f>
        <v>1703.84</v>
      </c>
      <c r="K42" s="179">
        <f t="shared" si="7"/>
        <v>530.5</v>
      </c>
      <c r="L42" s="179">
        <f t="shared" si="5"/>
        <v>45.21281129084494</v>
      </c>
      <c r="M42" s="231"/>
    </row>
    <row r="43" spans="1:13" x14ac:dyDescent="0.2">
      <c r="A43" s="176">
        <v>34</v>
      </c>
      <c r="B43" s="177" t="s">
        <v>50</v>
      </c>
      <c r="C43" s="178">
        <v>0</v>
      </c>
      <c r="D43" s="178">
        <v>0</v>
      </c>
      <c r="E43" s="178">
        <v>0</v>
      </c>
      <c r="F43" s="178">
        <f t="shared" si="6"/>
        <v>0</v>
      </c>
      <c r="G43" s="178">
        <v>0</v>
      </c>
      <c r="H43" s="176">
        <v>38.71</v>
      </c>
      <c r="I43" s="176">
        <v>55.08</v>
      </c>
      <c r="J43" s="176">
        <v>52.33</v>
      </c>
      <c r="K43" s="176">
        <f t="shared" si="7"/>
        <v>13.619999999999997</v>
      </c>
      <c r="L43" s="178">
        <f t="shared" si="5"/>
        <v>35.184706794110042</v>
      </c>
      <c r="M43" s="230"/>
    </row>
    <row r="44" spans="1:13" x14ac:dyDescent="0.2">
      <c r="A44" s="176">
        <v>35</v>
      </c>
      <c r="B44" s="177" t="s">
        <v>51</v>
      </c>
      <c r="C44" s="178">
        <v>0</v>
      </c>
      <c r="D44" s="178">
        <v>0</v>
      </c>
      <c r="E44" s="178">
        <v>0</v>
      </c>
      <c r="F44" s="178">
        <f t="shared" si="6"/>
        <v>0</v>
      </c>
      <c r="G44" s="178">
        <v>0</v>
      </c>
      <c r="H44" s="176">
        <v>0.89</v>
      </c>
      <c r="I44" s="176">
        <v>2.57</v>
      </c>
      <c r="J44" s="176">
        <v>2.5299999999999998</v>
      </c>
      <c r="K44" s="176">
        <f t="shared" si="7"/>
        <v>1.6399999999999997</v>
      </c>
      <c r="L44" s="178">
        <f t="shared" si="5"/>
        <v>184.26966292134827</v>
      </c>
      <c r="M44" s="230"/>
    </row>
    <row r="45" spans="1:13" x14ac:dyDescent="0.2">
      <c r="A45" s="176">
        <v>36</v>
      </c>
      <c r="B45" s="177" t="s">
        <v>52</v>
      </c>
      <c r="C45" s="178">
        <v>0.45</v>
      </c>
      <c r="D45" s="178">
        <v>0.13</v>
      </c>
      <c r="E45" s="178">
        <v>0.09</v>
      </c>
      <c r="F45" s="178">
        <f t="shared" si="6"/>
        <v>-0.36</v>
      </c>
      <c r="G45" s="178">
        <f t="shared" si="4"/>
        <v>-80</v>
      </c>
      <c r="H45" s="176">
        <v>17.66</v>
      </c>
      <c r="I45" s="176">
        <v>22.7</v>
      </c>
      <c r="J45" s="176">
        <v>22.81</v>
      </c>
      <c r="K45" s="176">
        <f t="shared" si="7"/>
        <v>5.1499999999999986</v>
      </c>
      <c r="L45" s="178">
        <f t="shared" si="5"/>
        <v>29.161947904869756</v>
      </c>
      <c r="M45" s="230"/>
    </row>
    <row r="46" spans="1:13" x14ac:dyDescent="0.2">
      <c r="A46" s="176">
        <v>37</v>
      </c>
      <c r="B46" s="177" t="s">
        <v>53</v>
      </c>
      <c r="C46" s="178">
        <v>0</v>
      </c>
      <c r="D46" s="178">
        <v>0</v>
      </c>
      <c r="E46" s="178">
        <v>0</v>
      </c>
      <c r="F46" s="178">
        <f t="shared" si="6"/>
        <v>0</v>
      </c>
      <c r="G46" s="178">
        <v>0</v>
      </c>
      <c r="H46" s="176">
        <v>87.69</v>
      </c>
      <c r="I46" s="176">
        <v>144.82</v>
      </c>
      <c r="J46" s="176">
        <v>159.22</v>
      </c>
      <c r="K46" s="176">
        <f t="shared" si="7"/>
        <v>71.53</v>
      </c>
      <c r="L46" s="178">
        <f t="shared" si="5"/>
        <v>81.571444862584102</v>
      </c>
      <c r="M46" s="230"/>
    </row>
    <row r="47" spans="1:13" x14ac:dyDescent="0.2">
      <c r="A47" s="176">
        <v>38</v>
      </c>
      <c r="B47" s="177" t="s">
        <v>54</v>
      </c>
      <c r="C47" s="178">
        <v>0</v>
      </c>
      <c r="D47" s="178">
        <v>0</v>
      </c>
      <c r="E47" s="178">
        <v>0</v>
      </c>
      <c r="F47" s="178">
        <f t="shared" si="6"/>
        <v>0</v>
      </c>
      <c r="G47" s="193">
        <v>0</v>
      </c>
      <c r="H47" s="176">
        <v>3.35</v>
      </c>
      <c r="I47" s="176">
        <v>0.19</v>
      </c>
      <c r="J47" s="176">
        <v>0.67</v>
      </c>
      <c r="K47" s="176">
        <f t="shared" si="7"/>
        <v>-2.68</v>
      </c>
      <c r="L47" s="178">
        <f t="shared" si="5"/>
        <v>-80</v>
      </c>
      <c r="M47" s="230"/>
    </row>
    <row r="48" spans="1:13" x14ac:dyDescent="0.2">
      <c r="A48" s="176">
        <v>39</v>
      </c>
      <c r="B48" s="177" t="s">
        <v>55</v>
      </c>
      <c r="C48" s="178">
        <v>0</v>
      </c>
      <c r="D48" s="178">
        <v>0</v>
      </c>
      <c r="E48" s="178">
        <v>0</v>
      </c>
      <c r="F48" s="178">
        <f t="shared" si="6"/>
        <v>0</v>
      </c>
      <c r="G48" s="193">
        <v>0</v>
      </c>
      <c r="H48" s="176">
        <v>46.76</v>
      </c>
      <c r="I48" s="176">
        <v>47.89</v>
      </c>
      <c r="J48" s="176">
        <v>49.8</v>
      </c>
      <c r="K48" s="176">
        <f t="shared" si="7"/>
        <v>3.0399999999999991</v>
      </c>
      <c r="L48" s="178">
        <f t="shared" si="5"/>
        <v>6.5012831479897333</v>
      </c>
      <c r="M48" s="230"/>
    </row>
    <row r="49" spans="1:13" x14ac:dyDescent="0.2">
      <c r="A49" s="176">
        <v>40</v>
      </c>
      <c r="B49" s="177" t="s">
        <v>56</v>
      </c>
      <c r="C49" s="178">
        <v>0</v>
      </c>
      <c r="D49" s="178">
        <v>0</v>
      </c>
      <c r="E49" s="178">
        <v>0</v>
      </c>
      <c r="F49" s="178">
        <f t="shared" si="6"/>
        <v>0</v>
      </c>
      <c r="G49" s="193">
        <v>0</v>
      </c>
      <c r="H49" s="176">
        <v>4.57</v>
      </c>
      <c r="I49" s="176">
        <v>3.26</v>
      </c>
      <c r="J49" s="176">
        <v>3.23</v>
      </c>
      <c r="K49" s="176">
        <f t="shared" si="7"/>
        <v>-1.3400000000000003</v>
      </c>
      <c r="L49" s="178">
        <f t="shared" si="5"/>
        <v>-29.321663019693663</v>
      </c>
      <c r="M49" s="230"/>
    </row>
    <row r="50" spans="1:13" s="175" customFormat="1" x14ac:dyDescent="0.2">
      <c r="A50" s="232" t="s">
        <v>57</v>
      </c>
      <c r="B50" s="233"/>
      <c r="C50" s="179">
        <f>SUM(C43:C49)</f>
        <v>0.45</v>
      </c>
      <c r="D50" s="179">
        <f>SUM(D43:D49)</f>
        <v>0.13</v>
      </c>
      <c r="E50" s="179">
        <f>SUM(E43:E49)</f>
        <v>0.09</v>
      </c>
      <c r="F50" s="179">
        <f t="shared" si="6"/>
        <v>-0.36</v>
      </c>
      <c r="G50" s="179">
        <f t="shared" si="4"/>
        <v>-80</v>
      </c>
      <c r="H50" s="179">
        <f>SUM(H43:H49)</f>
        <v>199.62999999999997</v>
      </c>
      <c r="I50" s="179">
        <f>SUM(I43:I49)</f>
        <v>276.51</v>
      </c>
      <c r="J50" s="179">
        <f>SUM(J43:J49)</f>
        <v>290.58999999999997</v>
      </c>
      <c r="K50" s="179">
        <f t="shared" si="7"/>
        <v>90.960000000000008</v>
      </c>
      <c r="L50" s="179">
        <f t="shared" si="5"/>
        <v>45.564293943796038</v>
      </c>
      <c r="M50" s="231"/>
    </row>
    <row r="51" spans="1:13" x14ac:dyDescent="0.2">
      <c r="A51" s="176">
        <v>41</v>
      </c>
      <c r="B51" s="177" t="s">
        <v>58</v>
      </c>
      <c r="C51" s="178">
        <v>0</v>
      </c>
      <c r="D51" s="178">
        <v>0</v>
      </c>
      <c r="E51" s="178">
        <v>0</v>
      </c>
      <c r="F51" s="178">
        <f t="shared" si="6"/>
        <v>0</v>
      </c>
      <c r="G51" s="193">
        <f t="shared" ref="G51:G57" si="8">(F51-D51)</f>
        <v>0</v>
      </c>
      <c r="H51" s="193">
        <f t="shared" ref="H51:H57" si="9">(G51-E51)</f>
        <v>0</v>
      </c>
      <c r="I51" s="193">
        <f t="shared" ref="I51:I57" si="10">(H51-F51)</f>
        <v>0</v>
      </c>
      <c r="J51" s="193">
        <f t="shared" ref="J51:J57" si="11">(I51-G51)</f>
        <v>0</v>
      </c>
      <c r="K51" s="193">
        <f t="shared" si="7"/>
        <v>0</v>
      </c>
      <c r="L51" s="193">
        <f t="shared" ref="L51:L57" si="12">(K51-I51)</f>
        <v>0</v>
      </c>
      <c r="M51" s="230"/>
    </row>
    <row r="52" spans="1:13" x14ac:dyDescent="0.2">
      <c r="A52" s="176">
        <v>42</v>
      </c>
      <c r="B52" s="177" t="s">
        <v>59</v>
      </c>
      <c r="C52" s="178">
        <v>0</v>
      </c>
      <c r="D52" s="178">
        <v>0</v>
      </c>
      <c r="E52" s="178">
        <v>0</v>
      </c>
      <c r="F52" s="178">
        <f t="shared" si="6"/>
        <v>0</v>
      </c>
      <c r="G52" s="193">
        <f t="shared" si="8"/>
        <v>0</v>
      </c>
      <c r="H52" s="193">
        <f t="shared" si="9"/>
        <v>0</v>
      </c>
      <c r="I52" s="193">
        <f t="shared" si="10"/>
        <v>0</v>
      </c>
      <c r="J52" s="193">
        <f t="shared" si="11"/>
        <v>0</v>
      </c>
      <c r="K52" s="193">
        <f t="shared" si="7"/>
        <v>0</v>
      </c>
      <c r="L52" s="193">
        <f t="shared" si="12"/>
        <v>0</v>
      </c>
      <c r="M52" s="230"/>
    </row>
    <row r="53" spans="1:13" x14ac:dyDescent="0.2">
      <c r="A53" s="176">
        <v>43</v>
      </c>
      <c r="B53" s="177" t="s">
        <v>60</v>
      </c>
      <c r="C53" s="178">
        <v>0</v>
      </c>
      <c r="D53" s="178">
        <v>0</v>
      </c>
      <c r="E53" s="178">
        <v>0</v>
      </c>
      <c r="F53" s="178">
        <f t="shared" si="6"/>
        <v>0</v>
      </c>
      <c r="G53" s="193">
        <f t="shared" si="8"/>
        <v>0</v>
      </c>
      <c r="H53" s="193">
        <f t="shared" si="9"/>
        <v>0</v>
      </c>
      <c r="I53" s="193">
        <f t="shared" si="10"/>
        <v>0</v>
      </c>
      <c r="J53" s="193">
        <f t="shared" si="11"/>
        <v>0</v>
      </c>
      <c r="K53" s="193">
        <f t="shared" si="7"/>
        <v>0</v>
      </c>
      <c r="L53" s="193">
        <f t="shared" si="12"/>
        <v>0</v>
      </c>
    </row>
    <row r="54" spans="1:13" x14ac:dyDescent="0.2">
      <c r="A54" s="176">
        <v>44</v>
      </c>
      <c r="B54" s="177" t="s">
        <v>61</v>
      </c>
      <c r="C54" s="178">
        <v>0</v>
      </c>
      <c r="D54" s="178">
        <v>0</v>
      </c>
      <c r="E54" s="178">
        <v>0</v>
      </c>
      <c r="F54" s="178">
        <f t="shared" si="6"/>
        <v>0</v>
      </c>
      <c r="G54" s="193">
        <f t="shared" si="8"/>
        <v>0</v>
      </c>
      <c r="H54" s="193">
        <f t="shared" si="9"/>
        <v>0</v>
      </c>
      <c r="I54" s="193">
        <f t="shared" si="10"/>
        <v>0</v>
      </c>
      <c r="J54" s="193">
        <f t="shared" si="11"/>
        <v>0</v>
      </c>
      <c r="K54" s="193">
        <f t="shared" si="7"/>
        <v>0</v>
      </c>
      <c r="L54" s="193">
        <f t="shared" si="12"/>
        <v>0</v>
      </c>
    </row>
    <row r="55" spans="1:13" x14ac:dyDescent="0.2">
      <c r="A55" s="176">
        <v>45</v>
      </c>
      <c r="B55" s="177" t="s">
        <v>62</v>
      </c>
      <c r="C55" s="178">
        <v>0</v>
      </c>
      <c r="D55" s="178">
        <v>0</v>
      </c>
      <c r="E55" s="178">
        <v>0</v>
      </c>
      <c r="F55" s="178">
        <f t="shared" si="6"/>
        <v>0</v>
      </c>
      <c r="G55" s="193">
        <f t="shared" si="8"/>
        <v>0</v>
      </c>
      <c r="H55" s="193">
        <f t="shared" si="9"/>
        <v>0</v>
      </c>
      <c r="I55" s="193">
        <f t="shared" si="10"/>
        <v>0</v>
      </c>
      <c r="J55" s="193">
        <f t="shared" si="11"/>
        <v>0</v>
      </c>
      <c r="K55" s="193">
        <f t="shared" si="7"/>
        <v>0</v>
      </c>
      <c r="L55" s="193">
        <f t="shared" si="12"/>
        <v>0</v>
      </c>
    </row>
    <row r="56" spans="1:13" x14ac:dyDescent="0.2">
      <c r="A56" s="176">
        <v>46</v>
      </c>
      <c r="B56" s="177" t="s">
        <v>63</v>
      </c>
      <c r="C56" s="178">
        <v>0</v>
      </c>
      <c r="D56" s="178">
        <v>0</v>
      </c>
      <c r="E56" s="178">
        <v>0</v>
      </c>
      <c r="F56" s="178">
        <f t="shared" si="6"/>
        <v>0</v>
      </c>
      <c r="G56" s="193">
        <f t="shared" si="8"/>
        <v>0</v>
      </c>
      <c r="H56" s="193">
        <f t="shared" si="9"/>
        <v>0</v>
      </c>
      <c r="I56" s="193">
        <f t="shared" si="10"/>
        <v>0</v>
      </c>
      <c r="J56" s="193">
        <f t="shared" si="11"/>
        <v>0</v>
      </c>
      <c r="K56" s="193">
        <f t="shared" si="7"/>
        <v>0</v>
      </c>
      <c r="L56" s="193">
        <f t="shared" si="12"/>
        <v>0</v>
      </c>
    </row>
    <row r="57" spans="1:13" s="175" customFormat="1" x14ac:dyDescent="0.2">
      <c r="A57" s="232" t="s">
        <v>64</v>
      </c>
      <c r="B57" s="233"/>
      <c r="C57" s="179">
        <f>SUM(C51:C56)</f>
        <v>0</v>
      </c>
      <c r="D57" s="179">
        <f>SUM(D51:D56)</f>
        <v>0</v>
      </c>
      <c r="E57" s="179">
        <f>SUM(E51:E56)</f>
        <v>0</v>
      </c>
      <c r="F57" s="179">
        <f t="shared" si="6"/>
        <v>0</v>
      </c>
      <c r="G57" s="194">
        <f t="shared" si="8"/>
        <v>0</v>
      </c>
      <c r="H57" s="194">
        <f t="shared" si="9"/>
        <v>0</v>
      </c>
      <c r="I57" s="194">
        <f t="shared" si="10"/>
        <v>0</v>
      </c>
      <c r="J57" s="194">
        <f t="shared" si="11"/>
        <v>0</v>
      </c>
      <c r="K57" s="194">
        <f t="shared" si="7"/>
        <v>0</v>
      </c>
      <c r="L57" s="194">
        <f t="shared" si="12"/>
        <v>0</v>
      </c>
    </row>
    <row r="58" spans="1:13" s="175" customFormat="1" x14ac:dyDescent="0.2">
      <c r="A58" s="232" t="s">
        <v>65</v>
      </c>
      <c r="B58" s="233"/>
      <c r="C58" s="179">
        <f>SUM(C18+C38+C40+C42+C50+C57)</f>
        <v>670.20000000000016</v>
      </c>
      <c r="D58" s="179">
        <f>SUM(D18+D38+D40+D42+D50+D57)</f>
        <v>774.43</v>
      </c>
      <c r="E58" s="179">
        <f>SUM(E18+E38+E40+E42+E50+E57)</f>
        <v>772.40000000000009</v>
      </c>
      <c r="F58" s="179">
        <f t="shared" si="6"/>
        <v>102.19999999999993</v>
      </c>
      <c r="G58" s="179">
        <f t="shared" si="4"/>
        <v>15.24917934944791</v>
      </c>
      <c r="H58" s="179">
        <f>SUM(H18+H38+H40+H42+H50+H57)</f>
        <v>10732.269999999999</v>
      </c>
      <c r="I58" s="179">
        <f>SUM(I18+I38+I40+I42+I50+I57)</f>
        <v>14095.59</v>
      </c>
      <c r="J58" s="179">
        <f>SUM(J18+J38+J40+J42+J50+J57)</f>
        <v>14887.16</v>
      </c>
      <c r="K58" s="179">
        <f t="shared" si="7"/>
        <v>4154.8900000000012</v>
      </c>
      <c r="L58" s="179">
        <f t="shared" si="5"/>
        <v>38.713990609628738</v>
      </c>
    </row>
    <row r="59" spans="1:13" x14ac:dyDescent="0.2">
      <c r="G59" s="12" t="str">
        <f t="shared" si="4"/>
        <v/>
      </c>
      <c r="L59" s="12" t="str">
        <f t="shared" si="5"/>
        <v/>
      </c>
    </row>
    <row r="60" spans="1:13" x14ac:dyDescent="0.2">
      <c r="G60" s="12" t="str">
        <f t="shared" si="4"/>
        <v/>
      </c>
      <c r="L60" s="12" t="str">
        <f t="shared" si="5"/>
        <v/>
      </c>
    </row>
  </sheetData>
  <mergeCells count="16">
    <mergeCell ref="A57:B57"/>
    <mergeCell ref="A58:B58"/>
    <mergeCell ref="M3:M52"/>
    <mergeCell ref="F4:G4"/>
    <mergeCell ref="K4:L4"/>
    <mergeCell ref="A18:B18"/>
    <mergeCell ref="A38:B38"/>
    <mergeCell ref="A40:B40"/>
    <mergeCell ref="A42:B42"/>
    <mergeCell ref="A50:B50"/>
    <mergeCell ref="C2:G2"/>
    <mergeCell ref="I2:K2"/>
    <mergeCell ref="A3:A4"/>
    <mergeCell ref="B3:B4"/>
    <mergeCell ref="C3:G3"/>
    <mergeCell ref="H3:L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22" workbookViewId="0">
      <selection activeCell="N54" sqref="N54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6" width="11.7109375" style="12" customWidth="1"/>
    <col min="7" max="7" width="11.7109375" style="33" customWidth="1"/>
    <col min="8" max="10" width="11.7109375" style="12" customWidth="1"/>
    <col min="11" max="11" width="14.140625" style="33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29.25" customHeight="1" x14ac:dyDescent="0.2">
      <c r="A1" s="265" t="s">
        <v>210</v>
      </c>
      <c r="C1" s="250" t="s">
        <v>118</v>
      </c>
      <c r="D1" s="251"/>
      <c r="E1" s="251"/>
      <c r="F1" s="251"/>
      <c r="G1" s="251"/>
      <c r="H1" s="251"/>
      <c r="I1" s="251"/>
      <c r="J1" s="251"/>
      <c r="K1" s="251"/>
      <c r="L1" s="251"/>
    </row>
    <row r="2" spans="1:12" s="25" customFormat="1" ht="18" x14ac:dyDescent="0.25">
      <c r="A2" s="14"/>
      <c r="C2" s="44" t="s">
        <v>68</v>
      </c>
      <c r="D2" s="44"/>
      <c r="E2" s="44"/>
      <c r="F2" s="44"/>
      <c r="G2" s="44"/>
      <c r="H2" s="44"/>
      <c r="I2" s="223" t="s">
        <v>2</v>
      </c>
      <c r="J2" s="223"/>
      <c r="K2" s="223"/>
    </row>
    <row r="3" spans="1:12" s="28" customFormat="1" ht="31.5" customHeight="1" x14ac:dyDescent="0.2">
      <c r="A3" s="237" t="s">
        <v>3</v>
      </c>
      <c r="B3" s="237" t="s">
        <v>4</v>
      </c>
      <c r="C3" s="244" t="s">
        <v>5</v>
      </c>
      <c r="D3" s="244"/>
      <c r="E3" s="244"/>
      <c r="F3" s="244"/>
      <c r="G3" s="244"/>
      <c r="H3" s="252" t="s">
        <v>119</v>
      </c>
      <c r="I3" s="253"/>
      <c r="J3" s="253"/>
      <c r="K3" s="254"/>
      <c r="L3" s="227" t="s">
        <v>120</v>
      </c>
    </row>
    <row r="4" spans="1:12" s="28" customFormat="1" ht="38.25" x14ac:dyDescent="0.2">
      <c r="A4" s="237"/>
      <c r="B4" s="237"/>
      <c r="C4" s="31" t="s">
        <v>8</v>
      </c>
      <c r="D4" s="31" t="s">
        <v>9</v>
      </c>
      <c r="E4" s="3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78" t="str">
        <f>F4</f>
        <v>GROWTH DURING THE YEAR 2025-26</v>
      </c>
      <c r="L4" s="227"/>
    </row>
    <row r="5" spans="1:12" s="28" customFormat="1" x14ac:dyDescent="0.2">
      <c r="A5" s="78"/>
      <c r="B5" s="78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50" t="s">
        <v>11</v>
      </c>
      <c r="G5" s="50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70" t="s">
        <v>11</v>
      </c>
      <c r="L5" s="227"/>
    </row>
    <row r="6" spans="1:12" x14ac:dyDescent="0.2">
      <c r="A6" s="122">
        <v>1</v>
      </c>
      <c r="B6" s="123" t="s">
        <v>13</v>
      </c>
      <c r="C6" s="124">
        <v>2401.84</v>
      </c>
      <c r="D6" s="124">
        <v>3146.9</v>
      </c>
      <c r="E6" s="124">
        <v>3110.16</v>
      </c>
      <c r="F6" s="124">
        <f t="shared" ref="F6:F37" si="2">(E6-C6)</f>
        <v>708.31999999999971</v>
      </c>
      <c r="G6" s="126">
        <f>IF(C6=0,"",(E6-C6)/C6*100)</f>
        <v>29.490723778436518</v>
      </c>
      <c r="H6" s="124">
        <f>(C6/T!C6)*100</f>
        <v>16.667615067639495</v>
      </c>
      <c r="I6" s="124">
        <f>(D6/T!D6)*100</f>
        <v>19.593608059349286</v>
      </c>
      <c r="J6" s="124">
        <f>(E6/T!E6)*100</f>
        <v>18.606153713621161</v>
      </c>
      <c r="K6" s="124">
        <f t="shared" ref="K6:K37" si="3">(J6-H6)</f>
        <v>1.9385386459816658</v>
      </c>
      <c r="L6" s="230"/>
    </row>
    <row r="7" spans="1:12" x14ac:dyDescent="0.2">
      <c r="A7" s="122">
        <v>2</v>
      </c>
      <c r="B7" s="123" t="s">
        <v>14</v>
      </c>
      <c r="C7" s="124">
        <v>889.05</v>
      </c>
      <c r="D7" s="124">
        <v>1046.96</v>
      </c>
      <c r="E7" s="124">
        <v>1054.25</v>
      </c>
      <c r="F7" s="124">
        <f t="shared" si="2"/>
        <v>165.20000000000005</v>
      </c>
      <c r="G7" s="126">
        <f t="shared" ref="G7:G60" si="4">IF(C7=0,"",(E7-C7)/C7*100)</f>
        <v>18.581632079185653</v>
      </c>
      <c r="H7" s="124">
        <f>(C7/T!C7)*100</f>
        <v>14.104785203659103</v>
      </c>
      <c r="I7" s="124">
        <f>(D7/T!D7)*100</f>
        <v>14.400110033697821</v>
      </c>
      <c r="J7" s="124">
        <f>(E7/T!E7)*100</f>
        <v>13.72362181252042</v>
      </c>
      <c r="K7" s="124">
        <f t="shared" si="3"/>
        <v>-0.38116339113868314</v>
      </c>
      <c r="L7" s="230"/>
    </row>
    <row r="8" spans="1:12" x14ac:dyDescent="0.2">
      <c r="A8" s="122">
        <v>3</v>
      </c>
      <c r="B8" s="123" t="s">
        <v>15</v>
      </c>
      <c r="C8" s="124">
        <v>274.39999999999998</v>
      </c>
      <c r="D8" s="124">
        <v>393.7</v>
      </c>
      <c r="E8" s="124">
        <v>399.91</v>
      </c>
      <c r="F8" s="124">
        <f t="shared" si="2"/>
        <v>125.51000000000005</v>
      </c>
      <c r="G8" s="126">
        <f t="shared" si="4"/>
        <v>45.739795918367371</v>
      </c>
      <c r="H8" s="124">
        <f>(C8/T!C8)*100</f>
        <v>11.888875409438311</v>
      </c>
      <c r="I8" s="124">
        <f>(D8/T!D8)*100</f>
        <v>14.232624051941666</v>
      </c>
      <c r="J8" s="124">
        <f>(E8/T!E8)*100</f>
        <v>15.973015505300243</v>
      </c>
      <c r="K8" s="124">
        <f t="shared" si="3"/>
        <v>4.0841400958619314</v>
      </c>
      <c r="L8" s="230"/>
    </row>
    <row r="9" spans="1:12" x14ac:dyDescent="0.2">
      <c r="A9" s="122">
        <v>4</v>
      </c>
      <c r="B9" s="123" t="s">
        <v>16</v>
      </c>
      <c r="C9" s="124">
        <v>965.67</v>
      </c>
      <c r="D9" s="124">
        <v>983.41</v>
      </c>
      <c r="E9" s="124">
        <v>959.14</v>
      </c>
      <c r="F9" s="124">
        <f t="shared" si="2"/>
        <v>-6.5299999999999727</v>
      </c>
      <c r="G9" s="126">
        <f t="shared" si="4"/>
        <v>-0.6762144417865289</v>
      </c>
      <c r="H9" s="124">
        <f>(C9/T!C9)*100</f>
        <v>17.722487722157375</v>
      </c>
      <c r="I9" s="124">
        <f>(D9/T!D9)*100</f>
        <v>16.734507039856787</v>
      </c>
      <c r="J9" s="124">
        <f>(E9/T!E9)*100</f>
        <v>17.863574987195602</v>
      </c>
      <c r="K9" s="124">
        <f t="shared" si="3"/>
        <v>0.14108726503822666</v>
      </c>
      <c r="L9" s="230"/>
    </row>
    <row r="10" spans="1:12" x14ac:dyDescent="0.2">
      <c r="A10" s="122">
        <v>5</v>
      </c>
      <c r="B10" s="123" t="s">
        <v>17</v>
      </c>
      <c r="C10" s="124">
        <v>1221.6099999999999</v>
      </c>
      <c r="D10" s="124">
        <v>1356.44</v>
      </c>
      <c r="E10" s="124">
        <v>1404.13</v>
      </c>
      <c r="F10" s="124">
        <f t="shared" si="2"/>
        <v>182.52000000000021</v>
      </c>
      <c r="G10" s="126">
        <f t="shared" si="4"/>
        <v>14.940938597424728</v>
      </c>
      <c r="H10" s="124">
        <f>(C10/T!C10)*100</f>
        <v>21.937510213536999</v>
      </c>
      <c r="I10" s="124">
        <f>(D10/T!D10)*100</f>
        <v>22.610046538918006</v>
      </c>
      <c r="J10" s="124">
        <f>(E10/T!E10)*100</f>
        <v>27.376505178437743</v>
      </c>
      <c r="K10" s="124">
        <f t="shared" si="3"/>
        <v>5.4389949649007434</v>
      </c>
      <c r="L10" s="230"/>
    </row>
    <row r="11" spans="1:12" x14ac:dyDescent="0.2">
      <c r="A11" s="122">
        <v>6</v>
      </c>
      <c r="B11" s="123" t="s">
        <v>18</v>
      </c>
      <c r="C11" s="124">
        <v>650.91</v>
      </c>
      <c r="D11" s="124">
        <v>778.42</v>
      </c>
      <c r="E11" s="124">
        <v>846.22</v>
      </c>
      <c r="F11" s="124">
        <f t="shared" si="2"/>
        <v>195.31000000000006</v>
      </c>
      <c r="G11" s="126">
        <f t="shared" si="4"/>
        <v>30.005684349602873</v>
      </c>
      <c r="H11" s="124">
        <f>(C11/T!C11)*100</f>
        <v>10.112134374825226</v>
      </c>
      <c r="I11" s="124">
        <f>(D11/T!D11)*100</f>
        <v>12.276136585858202</v>
      </c>
      <c r="J11" s="124">
        <f>(E11/T!E11)*100</f>
        <v>17.068836494415745</v>
      </c>
      <c r="K11" s="124">
        <f t="shared" si="3"/>
        <v>6.9567021195905188</v>
      </c>
      <c r="L11" s="230"/>
    </row>
    <row r="12" spans="1:12" x14ac:dyDescent="0.2">
      <c r="A12" s="122">
        <v>7</v>
      </c>
      <c r="B12" s="123" t="s">
        <v>19</v>
      </c>
      <c r="C12" s="124">
        <v>202.78</v>
      </c>
      <c r="D12" s="124">
        <v>279.02999999999997</v>
      </c>
      <c r="E12" s="124">
        <v>305.64999999999998</v>
      </c>
      <c r="F12" s="124">
        <f t="shared" si="2"/>
        <v>102.86999999999998</v>
      </c>
      <c r="G12" s="126">
        <f t="shared" si="4"/>
        <v>50.729855015287498</v>
      </c>
      <c r="H12" s="124">
        <f>(C12/T!C12)*100</f>
        <v>15.928675228781275</v>
      </c>
      <c r="I12" s="124">
        <f>(D12/T!D12)*100</f>
        <v>20.498824566558916</v>
      </c>
      <c r="J12" s="124">
        <f>(E12/T!E12)*100</f>
        <v>31.709062992779479</v>
      </c>
      <c r="K12" s="124">
        <f t="shared" si="3"/>
        <v>15.780387763998204</v>
      </c>
      <c r="L12" s="230"/>
    </row>
    <row r="13" spans="1:12" x14ac:dyDescent="0.2">
      <c r="A13" s="122">
        <v>8</v>
      </c>
      <c r="B13" s="123" t="s">
        <v>20</v>
      </c>
      <c r="C13" s="124">
        <v>88.72</v>
      </c>
      <c r="D13" s="124">
        <v>135.04</v>
      </c>
      <c r="E13" s="124">
        <v>132.63</v>
      </c>
      <c r="F13" s="124">
        <f t="shared" si="2"/>
        <v>43.91</v>
      </c>
      <c r="G13" s="126">
        <f t="shared" si="4"/>
        <v>49.492786293958517</v>
      </c>
      <c r="H13" s="124">
        <f>(C13/T!C13)*100</f>
        <v>30.512088592358221</v>
      </c>
      <c r="I13" s="124">
        <f>(D13/T!D13)*100</f>
        <v>45.312395141265689</v>
      </c>
      <c r="J13" s="124">
        <f>(E13/T!E13)*100</f>
        <v>35.387817177619468</v>
      </c>
      <c r="K13" s="124">
        <f t="shared" si="3"/>
        <v>4.8757285852612462</v>
      </c>
      <c r="L13" s="230"/>
    </row>
    <row r="14" spans="1:12" x14ac:dyDescent="0.2">
      <c r="A14" s="122">
        <v>9</v>
      </c>
      <c r="B14" s="123" t="s">
        <v>21</v>
      </c>
      <c r="C14" s="124">
        <v>1488.88</v>
      </c>
      <c r="D14" s="124">
        <v>2123.16</v>
      </c>
      <c r="E14" s="124">
        <v>2355.65</v>
      </c>
      <c r="F14" s="124">
        <f t="shared" si="2"/>
        <v>866.77</v>
      </c>
      <c r="G14" s="126">
        <f t="shared" si="4"/>
        <v>58.216243082048244</v>
      </c>
      <c r="H14" s="124">
        <f>(C14/T!C14)*100</f>
        <v>9.5040939838513143</v>
      </c>
      <c r="I14" s="124">
        <f>(D14/T!D14)*100</f>
        <v>11.327132600157276</v>
      </c>
      <c r="J14" s="124">
        <f>(E14/T!E14)*100</f>
        <v>12.490429297696034</v>
      </c>
      <c r="K14" s="124">
        <f t="shared" si="3"/>
        <v>2.9863353138447195</v>
      </c>
      <c r="L14" s="230"/>
    </row>
    <row r="15" spans="1:12" x14ac:dyDescent="0.2">
      <c r="A15" s="122">
        <v>10</v>
      </c>
      <c r="B15" s="123" t="s">
        <v>22</v>
      </c>
      <c r="C15" s="124">
        <v>3435.84</v>
      </c>
      <c r="D15" s="124">
        <v>3904.74</v>
      </c>
      <c r="E15" s="124">
        <v>4186.04</v>
      </c>
      <c r="F15" s="124">
        <f t="shared" si="2"/>
        <v>750.19999999999982</v>
      </c>
      <c r="G15" s="126">
        <f t="shared" si="4"/>
        <v>21.834544099841661</v>
      </c>
      <c r="H15" s="124">
        <f>(C15/T!C15)*100</f>
        <v>6.6431066438413646</v>
      </c>
      <c r="I15" s="124">
        <f>(D15/T!D15)*100</f>
        <v>7.0050419926859258</v>
      </c>
      <c r="J15" s="124">
        <f>(E15/T!E15)*100</f>
        <v>7.1366964367152761</v>
      </c>
      <c r="K15" s="124">
        <f t="shared" si="3"/>
        <v>0.49358979287391147</v>
      </c>
      <c r="L15" s="230"/>
    </row>
    <row r="16" spans="1:12" x14ac:dyDescent="0.2">
      <c r="A16" s="122">
        <v>11</v>
      </c>
      <c r="B16" s="123" t="s">
        <v>23</v>
      </c>
      <c r="C16" s="124">
        <v>398.53</v>
      </c>
      <c r="D16" s="124">
        <v>517.87</v>
      </c>
      <c r="E16" s="124">
        <v>549.75</v>
      </c>
      <c r="F16" s="124">
        <f t="shared" si="2"/>
        <v>151.22000000000003</v>
      </c>
      <c r="G16" s="126">
        <f t="shared" si="4"/>
        <v>37.944445838456339</v>
      </c>
      <c r="H16" s="124">
        <f>(C16/T!C16)*100</f>
        <v>9.1859149150971877</v>
      </c>
      <c r="I16" s="124">
        <f>(D16/T!D16)*100</f>
        <v>9.6548548332068691</v>
      </c>
      <c r="J16" s="124">
        <f>(E16/T!E16)*100</f>
        <v>9.9140869301766958</v>
      </c>
      <c r="K16" s="124">
        <f t="shared" si="3"/>
        <v>0.72817201507950813</v>
      </c>
      <c r="L16" s="230"/>
    </row>
    <row r="17" spans="1:12" x14ac:dyDescent="0.2">
      <c r="A17" s="122">
        <v>12</v>
      </c>
      <c r="B17" s="123" t="s">
        <v>24</v>
      </c>
      <c r="C17" s="124">
        <v>977.28</v>
      </c>
      <c r="D17" s="124">
        <v>1395.54</v>
      </c>
      <c r="E17" s="124">
        <v>1707.62</v>
      </c>
      <c r="F17" s="124">
        <f t="shared" si="2"/>
        <v>730.33999999999992</v>
      </c>
      <c r="G17" s="126">
        <f t="shared" si="4"/>
        <v>74.731908971840198</v>
      </c>
      <c r="H17" s="124">
        <f>(C17/T!C17)*100</f>
        <v>16.76953726249247</v>
      </c>
      <c r="I17" s="124">
        <f>(D17/T!D17)*100</f>
        <v>18.017662096211946</v>
      </c>
      <c r="J17" s="124">
        <f>(E17/T!E17)*100</f>
        <v>22.016704443773996</v>
      </c>
      <c r="K17" s="124">
        <f t="shared" si="3"/>
        <v>5.2471671812815259</v>
      </c>
      <c r="L17" s="230"/>
    </row>
    <row r="18" spans="1:12" s="121" customFormat="1" x14ac:dyDescent="0.2">
      <c r="A18" s="232" t="s">
        <v>25</v>
      </c>
      <c r="B18" s="233"/>
      <c r="C18" s="125">
        <f>SUM(C6:C17)</f>
        <v>12995.510000000002</v>
      </c>
      <c r="D18" s="125">
        <f>SUM(D6:D17)</f>
        <v>16061.21</v>
      </c>
      <c r="E18" s="125">
        <f>SUM(E6:E17)</f>
        <v>17011.149999999998</v>
      </c>
      <c r="F18" s="125">
        <f t="shared" si="2"/>
        <v>4015.6399999999958</v>
      </c>
      <c r="G18" s="127">
        <f t="shared" si="4"/>
        <v>30.900210919001985</v>
      </c>
      <c r="H18" s="125">
        <f>(C18/T!C18)*100</f>
        <v>10.86655061640483</v>
      </c>
      <c r="I18" s="125">
        <f>(D18/T!D18)*100</f>
        <v>12.024692635400678</v>
      </c>
      <c r="J18" s="125">
        <f>(E18/T!E18)*100</f>
        <v>12.646567789235741</v>
      </c>
      <c r="K18" s="125">
        <f t="shared" si="3"/>
        <v>1.7800171728309113</v>
      </c>
      <c r="L18" s="231"/>
    </row>
    <row r="19" spans="1:12" x14ac:dyDescent="0.2">
      <c r="A19" s="122">
        <v>13</v>
      </c>
      <c r="B19" s="123" t="s">
        <v>26</v>
      </c>
      <c r="C19" s="124">
        <v>1320.33</v>
      </c>
      <c r="D19" s="124">
        <v>1484.2</v>
      </c>
      <c r="E19" s="124">
        <v>1480.95</v>
      </c>
      <c r="F19" s="124">
        <f t="shared" si="2"/>
        <v>160.62000000000012</v>
      </c>
      <c r="G19" s="126">
        <f t="shared" si="4"/>
        <v>12.165140533048566</v>
      </c>
      <c r="H19" s="124">
        <f>(C19/T!C19)*100</f>
        <v>14.743938350007312</v>
      </c>
      <c r="I19" s="124">
        <f>(D19/T!D19)*100</f>
        <v>13.348166628144471</v>
      </c>
      <c r="J19" s="124">
        <f>(E19/T!E19)*100</f>
        <v>12.982077816202283</v>
      </c>
      <c r="K19" s="124">
        <f t="shared" si="3"/>
        <v>-1.761860533805029</v>
      </c>
      <c r="L19" s="230"/>
    </row>
    <row r="20" spans="1:12" x14ac:dyDescent="0.2">
      <c r="A20" s="122">
        <v>14</v>
      </c>
      <c r="B20" s="123" t="s">
        <v>27</v>
      </c>
      <c r="C20" s="124">
        <v>354.2</v>
      </c>
      <c r="D20" s="124">
        <v>409.84</v>
      </c>
      <c r="E20" s="124">
        <v>485.85</v>
      </c>
      <c r="F20" s="124">
        <f t="shared" si="2"/>
        <v>131.65000000000003</v>
      </c>
      <c r="G20" s="126">
        <f t="shared" si="4"/>
        <v>37.168266516092615</v>
      </c>
      <c r="H20" s="124">
        <f>(C20/T!C20)*100</f>
        <v>18.442537593201983</v>
      </c>
      <c r="I20" s="124">
        <f>(D20/T!D20)*100</f>
        <v>18.982510745516525</v>
      </c>
      <c r="J20" s="124">
        <f>(E20/T!E20)*100</f>
        <v>22.068542617701166</v>
      </c>
      <c r="K20" s="124">
        <f t="shared" si="3"/>
        <v>3.6260050244991824</v>
      </c>
      <c r="L20" s="230"/>
    </row>
    <row r="21" spans="1:12" x14ac:dyDescent="0.2">
      <c r="A21" s="122">
        <v>15</v>
      </c>
      <c r="B21" s="123" t="s">
        <v>28</v>
      </c>
      <c r="C21" s="124">
        <v>49.27</v>
      </c>
      <c r="D21" s="124">
        <v>73.95</v>
      </c>
      <c r="E21" s="124">
        <v>84.57</v>
      </c>
      <c r="F21" s="124">
        <f t="shared" si="2"/>
        <v>35.29999999999999</v>
      </c>
      <c r="G21" s="126">
        <f t="shared" si="4"/>
        <v>71.646032068195638</v>
      </c>
      <c r="H21" s="124">
        <f>(C21/T!C21)*100</f>
        <v>34.751022711242776</v>
      </c>
      <c r="I21" s="124">
        <f>(D21/T!D21)*100</f>
        <v>44.260234618146995</v>
      </c>
      <c r="J21" s="124">
        <f>(E21/T!E21)*100</f>
        <v>46.985943663536858</v>
      </c>
      <c r="K21" s="124">
        <f t="shared" si="3"/>
        <v>12.234920952294082</v>
      </c>
      <c r="L21" s="230"/>
    </row>
    <row r="22" spans="1:12" x14ac:dyDescent="0.2">
      <c r="A22" s="122">
        <v>16</v>
      </c>
      <c r="B22" s="123" t="s">
        <v>29</v>
      </c>
      <c r="C22" s="124">
        <v>53.47</v>
      </c>
      <c r="D22" s="124">
        <v>98.97</v>
      </c>
      <c r="E22" s="124">
        <v>96.85</v>
      </c>
      <c r="F22" s="124">
        <f t="shared" si="2"/>
        <v>43.379999999999995</v>
      </c>
      <c r="G22" s="126">
        <f t="shared" si="4"/>
        <v>81.129605386197852</v>
      </c>
      <c r="H22" s="124">
        <f>(C22/T!C22)*100</f>
        <v>13.324528395923146</v>
      </c>
      <c r="I22" s="124">
        <f>(D22/T!D22)*100</f>
        <v>25.099540970302552</v>
      </c>
      <c r="J22" s="124">
        <f>(E22/T!E22)*100</f>
        <v>23.981082553360071</v>
      </c>
      <c r="K22" s="124">
        <f t="shared" si="3"/>
        <v>10.656554157436926</v>
      </c>
      <c r="L22" s="230"/>
    </row>
    <row r="23" spans="1:12" x14ac:dyDescent="0.2">
      <c r="A23" s="122">
        <v>17</v>
      </c>
      <c r="B23" s="123" t="s">
        <v>30</v>
      </c>
      <c r="C23" s="124">
        <v>19.05</v>
      </c>
      <c r="D23" s="124">
        <v>25.15</v>
      </c>
      <c r="E23" s="124">
        <v>28.74</v>
      </c>
      <c r="F23" s="124">
        <f t="shared" si="2"/>
        <v>9.6899999999999977</v>
      </c>
      <c r="G23" s="126">
        <f t="shared" si="4"/>
        <v>50.866141732283452</v>
      </c>
      <c r="H23" s="124">
        <f>(C23/T!C23)*100</f>
        <v>3.2167643234663381</v>
      </c>
      <c r="I23" s="124">
        <f>(D23/T!D23)*100</f>
        <v>3.9288280688599366</v>
      </c>
      <c r="J23" s="124">
        <f>(E23/T!E23)*100</f>
        <v>4.3066502832139548</v>
      </c>
      <c r="K23" s="124">
        <f t="shared" si="3"/>
        <v>1.0898859597476167</v>
      </c>
      <c r="L23" s="230"/>
    </row>
    <row r="24" spans="1:12" x14ac:dyDescent="0.2">
      <c r="A24" s="122">
        <v>18</v>
      </c>
      <c r="B24" s="123" t="s">
        <v>31</v>
      </c>
      <c r="C24" s="124">
        <v>2301.48</v>
      </c>
      <c r="D24" s="124">
        <v>3629.43</v>
      </c>
      <c r="E24" s="124">
        <v>4104.47</v>
      </c>
      <c r="F24" s="124">
        <f t="shared" si="2"/>
        <v>1802.9900000000002</v>
      </c>
      <c r="G24" s="126">
        <f t="shared" si="4"/>
        <v>78.340459182786731</v>
      </c>
      <c r="H24" s="124">
        <f>(C24/T!C24)*100</f>
        <v>10.154885969986459</v>
      </c>
      <c r="I24" s="124">
        <f>(D24/T!D24)*100</f>
        <v>14.229448449746279</v>
      </c>
      <c r="J24" s="124">
        <f>(E24/T!E24)*100</f>
        <v>14.828025081925936</v>
      </c>
      <c r="K24" s="124">
        <f t="shared" si="3"/>
        <v>4.6731391119394772</v>
      </c>
      <c r="L24" s="230"/>
    </row>
    <row r="25" spans="1:12" x14ac:dyDescent="0.2">
      <c r="A25" s="122">
        <v>19</v>
      </c>
      <c r="B25" s="123" t="s">
        <v>32</v>
      </c>
      <c r="C25" s="124">
        <v>2686.04</v>
      </c>
      <c r="D25" s="124">
        <v>3344.79</v>
      </c>
      <c r="E25" s="124">
        <v>3704.01</v>
      </c>
      <c r="F25" s="124">
        <f t="shared" si="2"/>
        <v>1017.9700000000003</v>
      </c>
      <c r="G25" s="126">
        <f t="shared" si="4"/>
        <v>37.898542091703781</v>
      </c>
      <c r="H25" s="124">
        <f>(C25/T!C25)*100</f>
        <v>23.222783234195603</v>
      </c>
      <c r="I25" s="124">
        <f>(D25/T!D25)*100</f>
        <v>24.479960302648394</v>
      </c>
      <c r="J25" s="124">
        <f>(E25/T!E25)*100</f>
        <v>25.773964886546846</v>
      </c>
      <c r="K25" s="124">
        <f t="shared" si="3"/>
        <v>2.5511816523512429</v>
      </c>
      <c r="L25" s="230"/>
    </row>
    <row r="26" spans="1:12" x14ac:dyDescent="0.2">
      <c r="A26" s="122">
        <v>20</v>
      </c>
      <c r="B26" s="123" t="s">
        <v>33</v>
      </c>
      <c r="C26" s="124">
        <v>737</v>
      </c>
      <c r="D26" s="124">
        <v>1002.01</v>
      </c>
      <c r="E26" s="124">
        <v>1201.1400000000001</v>
      </c>
      <c r="F26" s="124">
        <f t="shared" si="2"/>
        <v>464.1400000000001</v>
      </c>
      <c r="G26" s="126">
        <f t="shared" si="4"/>
        <v>62.976933514246959</v>
      </c>
      <c r="H26" s="124">
        <f>(C26/T!C26)*100</f>
        <v>13.007940668258684</v>
      </c>
      <c r="I26" s="124">
        <f>(D26/T!D26)*100</f>
        <v>20.771007114309878</v>
      </c>
      <c r="J26" s="124">
        <f>(E26/T!E26)*100</f>
        <v>18.266316489017917</v>
      </c>
      <c r="K26" s="124">
        <f t="shared" si="3"/>
        <v>5.2583758207592339</v>
      </c>
      <c r="L26" s="230"/>
    </row>
    <row r="27" spans="1:12" x14ac:dyDescent="0.2">
      <c r="A27" s="122">
        <v>21</v>
      </c>
      <c r="B27" s="123" t="s">
        <v>34</v>
      </c>
      <c r="C27" s="124">
        <v>421.2</v>
      </c>
      <c r="D27" s="124">
        <v>455.85</v>
      </c>
      <c r="E27" s="124">
        <v>530.92999999999995</v>
      </c>
      <c r="F27" s="124">
        <f t="shared" si="2"/>
        <v>109.72999999999996</v>
      </c>
      <c r="G27" s="126">
        <f t="shared" si="4"/>
        <v>26.05175688509021</v>
      </c>
      <c r="H27" s="124">
        <f>(C27/T!C27)*100</f>
        <v>18.310734733446651</v>
      </c>
      <c r="I27" s="124">
        <f>(D27/T!D27)*100</f>
        <v>16.72543285794481</v>
      </c>
      <c r="J27" s="124">
        <f>(E27/T!E27)*100</f>
        <v>18.592720217959222</v>
      </c>
      <c r="K27" s="124">
        <f t="shared" si="3"/>
        <v>0.28198548451257111</v>
      </c>
      <c r="L27" s="230"/>
    </row>
    <row r="28" spans="1:12" x14ac:dyDescent="0.2">
      <c r="A28" s="122">
        <v>22</v>
      </c>
      <c r="B28" s="123" t="s">
        <v>35</v>
      </c>
      <c r="C28" s="124">
        <v>883.44</v>
      </c>
      <c r="D28" s="124">
        <v>1033.19</v>
      </c>
      <c r="E28" s="124">
        <v>993.57</v>
      </c>
      <c r="F28" s="124">
        <f t="shared" si="2"/>
        <v>110.13</v>
      </c>
      <c r="G28" s="126">
        <f t="shared" si="4"/>
        <v>12.466041836457483</v>
      </c>
      <c r="H28" s="124">
        <f>(C28/T!C28)*100</f>
        <v>16.23496073757854</v>
      </c>
      <c r="I28" s="124">
        <f>(D28/T!D28)*100</f>
        <v>19.363393236990213</v>
      </c>
      <c r="J28" s="124">
        <f>(E28/T!E28)*100</f>
        <v>18.725369910723877</v>
      </c>
      <c r="K28" s="124">
        <f t="shared" si="3"/>
        <v>2.4904091731453377</v>
      </c>
      <c r="L28" s="230"/>
    </row>
    <row r="29" spans="1:12" x14ac:dyDescent="0.2">
      <c r="A29" s="122">
        <v>23</v>
      </c>
      <c r="B29" s="123" t="s">
        <v>36</v>
      </c>
      <c r="C29" s="124">
        <v>5.25</v>
      </c>
      <c r="D29" s="124">
        <v>4.0999999999999996</v>
      </c>
      <c r="E29" s="124">
        <v>4.3499999999999996</v>
      </c>
      <c r="F29" s="124">
        <f t="shared" si="2"/>
        <v>-0.90000000000000036</v>
      </c>
      <c r="G29" s="126">
        <f t="shared" si="4"/>
        <v>-17.142857142857149</v>
      </c>
      <c r="H29" s="124">
        <f>(C29/T!C29)*100</f>
        <v>20.816812053925457</v>
      </c>
      <c r="I29" s="124">
        <f>(D29/T!D29)*100</f>
        <v>16.269841269841269</v>
      </c>
      <c r="J29" s="124">
        <f>(E29/T!E29)*100</f>
        <v>15.95159515951595</v>
      </c>
      <c r="K29" s="124">
        <f t="shared" si="3"/>
        <v>-4.8652168944095067</v>
      </c>
      <c r="L29" s="230"/>
    </row>
    <row r="30" spans="1:12" x14ac:dyDescent="0.2">
      <c r="A30" s="122">
        <v>24</v>
      </c>
      <c r="B30" s="123" t="s">
        <v>37</v>
      </c>
      <c r="C30" s="124">
        <v>39.67</v>
      </c>
      <c r="D30" s="124">
        <v>50.8</v>
      </c>
      <c r="E30" s="124">
        <v>48.23</v>
      </c>
      <c r="F30" s="124">
        <f t="shared" si="2"/>
        <v>8.5599999999999952</v>
      </c>
      <c r="G30" s="126">
        <f t="shared" si="4"/>
        <v>21.578018653894617</v>
      </c>
      <c r="H30" s="124">
        <f>(C30/T!C30)*100</f>
        <v>9.1642025503603772</v>
      </c>
      <c r="I30" s="124">
        <f>(D30/T!D30)*100</f>
        <v>12.995651061652596</v>
      </c>
      <c r="J30" s="124">
        <f>(E30/T!E30)*100</f>
        <v>12.987747408105561</v>
      </c>
      <c r="K30" s="124">
        <f t="shared" si="3"/>
        <v>3.8235448577451834</v>
      </c>
      <c r="L30" s="230"/>
    </row>
    <row r="31" spans="1:12" x14ac:dyDescent="0.2">
      <c r="A31" s="122">
        <v>25</v>
      </c>
      <c r="B31" s="123" t="s">
        <v>38</v>
      </c>
      <c r="C31" s="124">
        <v>1.59</v>
      </c>
      <c r="D31" s="124">
        <v>0.64</v>
      </c>
      <c r="E31" s="124">
        <v>0.62</v>
      </c>
      <c r="F31" s="124">
        <f t="shared" si="2"/>
        <v>-0.97000000000000008</v>
      </c>
      <c r="G31" s="126">
        <f t="shared" si="4"/>
        <v>-61.0062893081761</v>
      </c>
      <c r="H31" s="124">
        <f>(C31/T!C31)*100</f>
        <v>17.096774193548388</v>
      </c>
      <c r="I31" s="124">
        <f>(D31/T!D31)*100</f>
        <v>6.1068702290076331</v>
      </c>
      <c r="J31" s="124">
        <f>(E31/T!E31)*100</f>
        <v>5.8823529411764701</v>
      </c>
      <c r="K31" s="124">
        <f t="shared" si="3"/>
        <v>-11.214421252371917</v>
      </c>
      <c r="L31" s="230"/>
    </row>
    <row r="32" spans="1:12" x14ac:dyDescent="0.2">
      <c r="A32" s="122">
        <v>26</v>
      </c>
      <c r="B32" s="123" t="s">
        <v>39</v>
      </c>
      <c r="C32" s="124">
        <v>1000.71</v>
      </c>
      <c r="D32" s="124">
        <v>1289.6600000000001</v>
      </c>
      <c r="E32" s="124">
        <v>1372.99</v>
      </c>
      <c r="F32" s="124">
        <f t="shared" si="2"/>
        <v>372.28</v>
      </c>
      <c r="G32" s="126">
        <f t="shared" si="4"/>
        <v>37.20158687331994</v>
      </c>
      <c r="H32" s="124">
        <f>(C32/T!C32)*100</f>
        <v>22.379438048466305</v>
      </c>
      <c r="I32" s="124">
        <f>(D32/T!D32)*100</f>
        <v>24.194976624117309</v>
      </c>
      <c r="J32" s="124">
        <f>(E32/T!E32)*100</f>
        <v>24.498910655943927</v>
      </c>
      <c r="K32" s="124">
        <f t="shared" si="3"/>
        <v>2.119472607477622</v>
      </c>
      <c r="L32" s="230"/>
    </row>
    <row r="33" spans="1:12" x14ac:dyDescent="0.2">
      <c r="A33" s="122">
        <v>27</v>
      </c>
      <c r="B33" s="123" t="s">
        <v>40</v>
      </c>
      <c r="C33" s="124">
        <v>1.53</v>
      </c>
      <c r="D33" s="124">
        <v>4.62</v>
      </c>
      <c r="E33" s="124">
        <v>4.54</v>
      </c>
      <c r="F33" s="124">
        <f t="shared" si="2"/>
        <v>3.01</v>
      </c>
      <c r="G33" s="126">
        <f t="shared" si="4"/>
        <v>196.73202614379085</v>
      </c>
      <c r="H33" s="124">
        <f>(C33/T!C33)*100</f>
        <v>2.0723283218203981</v>
      </c>
      <c r="I33" s="124">
        <f>(D33/T!D33)*100</f>
        <v>7.2470588235294118</v>
      </c>
      <c r="J33" s="124">
        <f>(E33/T!E33)*100</f>
        <v>7.4597436740059155</v>
      </c>
      <c r="K33" s="124">
        <f t="shared" si="3"/>
        <v>5.387415352185517</v>
      </c>
      <c r="L33" s="230"/>
    </row>
    <row r="34" spans="1:12" x14ac:dyDescent="0.2">
      <c r="A34" s="122">
        <v>28</v>
      </c>
      <c r="B34" s="123" t="s">
        <v>41</v>
      </c>
      <c r="C34" s="124">
        <v>39.21</v>
      </c>
      <c r="D34" s="124">
        <v>73.53</v>
      </c>
      <c r="E34" s="124">
        <v>82.47</v>
      </c>
      <c r="F34" s="124">
        <f t="shared" si="2"/>
        <v>43.26</v>
      </c>
      <c r="G34" s="126">
        <f t="shared" si="4"/>
        <v>110.32899770466717</v>
      </c>
      <c r="H34" s="124">
        <f>(C34/T!C34)*100</f>
        <v>10.115577111604148</v>
      </c>
      <c r="I34" s="124">
        <f>(D34/T!D34)*100</f>
        <v>10.992510203166345</v>
      </c>
      <c r="J34" s="124">
        <f>(E34/T!E34)*100</f>
        <v>13.48364207118683</v>
      </c>
      <c r="K34" s="124">
        <f t="shared" si="3"/>
        <v>3.3680649595826821</v>
      </c>
      <c r="L34" s="230"/>
    </row>
    <row r="35" spans="1:12" x14ac:dyDescent="0.2">
      <c r="A35" s="122">
        <v>29</v>
      </c>
      <c r="B35" s="123" t="s">
        <v>42</v>
      </c>
      <c r="C35" s="124">
        <v>4.07</v>
      </c>
      <c r="D35" s="124">
        <v>7.39</v>
      </c>
      <c r="E35" s="124">
        <v>7.39</v>
      </c>
      <c r="F35" s="124">
        <f t="shared" si="2"/>
        <v>3.3199999999999994</v>
      </c>
      <c r="G35" s="126">
        <f t="shared" si="4"/>
        <v>81.57248157248155</v>
      </c>
      <c r="H35" s="124">
        <f>(C35/T!C35)*100</f>
        <v>7.9383655158962352</v>
      </c>
      <c r="I35" s="124">
        <f>(D35/T!D35)*100</f>
        <v>8.8081048867699625</v>
      </c>
      <c r="J35" s="124">
        <f>(E35/T!E35)*100</f>
        <v>12.613073903396483</v>
      </c>
      <c r="K35" s="124">
        <f t="shared" si="3"/>
        <v>4.6747083875002478</v>
      </c>
      <c r="L35" s="230"/>
    </row>
    <row r="36" spans="1:12" x14ac:dyDescent="0.2">
      <c r="A36" s="122">
        <v>30</v>
      </c>
      <c r="B36" s="123" t="s">
        <v>43</v>
      </c>
      <c r="C36" s="124">
        <v>3.15</v>
      </c>
      <c r="D36" s="124">
        <v>4.9800000000000004</v>
      </c>
      <c r="E36" s="124">
        <v>5.33</v>
      </c>
      <c r="F36" s="124">
        <f t="shared" si="2"/>
        <v>2.1800000000000002</v>
      </c>
      <c r="G36" s="126">
        <f t="shared" si="4"/>
        <v>69.206349206349216</v>
      </c>
      <c r="H36" s="124">
        <f>(C36/T!C36)*100</f>
        <v>22.80955829109341</v>
      </c>
      <c r="I36" s="124">
        <f>(D36/T!D36)*100</f>
        <v>40.454914703493095</v>
      </c>
      <c r="J36" s="124">
        <f>(E36/T!E36)*100</f>
        <v>43.652743652743652</v>
      </c>
      <c r="K36" s="124">
        <f t="shared" si="3"/>
        <v>20.843185361650242</v>
      </c>
      <c r="L36" s="230"/>
    </row>
    <row r="37" spans="1:12" x14ac:dyDescent="0.2">
      <c r="A37" s="122">
        <v>31</v>
      </c>
      <c r="B37" s="123" t="s">
        <v>44</v>
      </c>
      <c r="C37" s="124">
        <v>424.78</v>
      </c>
      <c r="D37" s="124">
        <v>477.47</v>
      </c>
      <c r="E37" s="124">
        <v>498.07</v>
      </c>
      <c r="F37" s="124">
        <f t="shared" si="2"/>
        <v>73.29000000000002</v>
      </c>
      <c r="G37" s="126">
        <f t="shared" si="4"/>
        <v>17.253637176891573</v>
      </c>
      <c r="H37" s="124">
        <f>(C37/T!C37)*100</f>
        <v>20.719964879761964</v>
      </c>
      <c r="I37" s="124">
        <f>(D37/T!D37)*100</f>
        <v>20.803433326797812</v>
      </c>
      <c r="J37" s="124">
        <f>(E37/T!E37)*100</f>
        <v>20.708996336935414</v>
      </c>
      <c r="K37" s="124">
        <f t="shared" si="3"/>
        <v>-1.0968542826550021E-2</v>
      </c>
      <c r="L37" s="230"/>
    </row>
    <row r="38" spans="1:12" s="121" customFormat="1" x14ac:dyDescent="0.2">
      <c r="A38" s="232" t="s">
        <v>45</v>
      </c>
      <c r="B38" s="233"/>
      <c r="C38" s="125">
        <f>SUM(C19:C37)</f>
        <v>10345.44</v>
      </c>
      <c r="D38" s="125">
        <f>SUM(D19:D37)</f>
        <v>13470.57</v>
      </c>
      <c r="E38" s="125">
        <f>SUM(E19:E37)</f>
        <v>14735.07</v>
      </c>
      <c r="F38" s="125">
        <f t="shared" ref="F38:F58" si="5">(E38-C38)</f>
        <v>4389.6299999999992</v>
      </c>
      <c r="G38" s="127">
        <f t="shared" si="4"/>
        <v>42.430578109775894</v>
      </c>
      <c r="H38" s="125">
        <f>(C38/T!C38)*100</f>
        <v>15.403178354221408</v>
      </c>
      <c r="I38" s="125">
        <f>(D38/T!D38)*100</f>
        <v>17.861741648994631</v>
      </c>
      <c r="J38" s="125">
        <f>(E38/T!E38)*100</f>
        <v>18.233958832903486</v>
      </c>
      <c r="K38" s="125">
        <f t="shared" ref="K38:K58" si="6">(J38-H38)</f>
        <v>2.8307804786820778</v>
      </c>
      <c r="L38" s="231"/>
    </row>
    <row r="39" spans="1:12" x14ac:dyDescent="0.2">
      <c r="A39" s="122">
        <v>32</v>
      </c>
      <c r="B39" s="123" t="s">
        <v>46</v>
      </c>
      <c r="C39" s="124">
        <v>0.39</v>
      </c>
      <c r="D39" s="124">
        <v>0.39</v>
      </c>
      <c r="E39" s="124">
        <v>0.39</v>
      </c>
      <c r="F39" s="124">
        <f t="shared" si="5"/>
        <v>0</v>
      </c>
      <c r="G39" s="126">
        <f t="shared" si="4"/>
        <v>0</v>
      </c>
      <c r="H39" s="124">
        <f>(C39/T!C39)*100</f>
        <v>9.958963961318363E-3</v>
      </c>
      <c r="I39" s="124">
        <f>(D39/T!D39)*100</f>
        <v>6.1589774202412424E-3</v>
      </c>
      <c r="J39" s="124">
        <f>(E39/T!E39)*100</f>
        <v>9.2925730896614191E-3</v>
      </c>
      <c r="K39" s="124">
        <f t="shared" si="6"/>
        <v>-6.6639087165694388E-4</v>
      </c>
      <c r="L39" s="230"/>
    </row>
    <row r="40" spans="1:12" s="121" customFormat="1" x14ac:dyDescent="0.2">
      <c r="A40" s="232" t="s">
        <v>47</v>
      </c>
      <c r="B40" s="233"/>
      <c r="C40" s="125">
        <f>SUM(C39:C39)</f>
        <v>0.39</v>
      </c>
      <c r="D40" s="125">
        <f>SUM(D39:D39)</f>
        <v>0.39</v>
      </c>
      <c r="E40" s="125">
        <f>SUM(E39:E39)</f>
        <v>0.39</v>
      </c>
      <c r="F40" s="125">
        <f t="shared" si="5"/>
        <v>0</v>
      </c>
      <c r="G40" s="127">
        <f t="shared" si="4"/>
        <v>0</v>
      </c>
      <c r="H40" s="125">
        <f>(C40/T!C40)*100</f>
        <v>9.958963961318363E-3</v>
      </c>
      <c r="I40" s="125">
        <f>(D40/T!D40)*100</f>
        <v>6.1589774202412424E-3</v>
      </c>
      <c r="J40" s="125">
        <f>(E40/T!E40)*100</f>
        <v>9.2925730896614191E-3</v>
      </c>
      <c r="K40" s="125">
        <f t="shared" si="6"/>
        <v>-6.6639087165694388E-4</v>
      </c>
      <c r="L40" s="231"/>
    </row>
    <row r="41" spans="1:12" x14ac:dyDescent="0.2">
      <c r="A41" s="122">
        <v>33</v>
      </c>
      <c r="B41" s="123" t="s">
        <v>48</v>
      </c>
      <c r="C41" s="124">
        <v>1071.0899999999999</v>
      </c>
      <c r="D41" s="124">
        <v>1584.97</v>
      </c>
      <c r="E41" s="124">
        <v>1602.43</v>
      </c>
      <c r="F41" s="124">
        <f t="shared" si="5"/>
        <v>531.34000000000015</v>
      </c>
      <c r="G41" s="126">
        <f t="shared" si="4"/>
        <v>49.607409274664143</v>
      </c>
      <c r="H41" s="124">
        <f>(C41/T!C41)*100</f>
        <v>13.332578174498948</v>
      </c>
      <c r="I41" s="124">
        <f>(D41/T!D41)*100</f>
        <v>16.505857347120063</v>
      </c>
      <c r="J41" s="124">
        <f>(E41/T!E41)*100</f>
        <v>16.033278636036187</v>
      </c>
      <c r="K41" s="124">
        <f t="shared" si="6"/>
        <v>2.7007004615372381</v>
      </c>
      <c r="L41" s="230"/>
    </row>
    <row r="42" spans="1:12" s="121" customFormat="1" x14ac:dyDescent="0.2">
      <c r="A42" s="232" t="s">
        <v>49</v>
      </c>
      <c r="B42" s="233"/>
      <c r="C42" s="125">
        <f>SUM(C41:C41)</f>
        <v>1071.0899999999999</v>
      </c>
      <c r="D42" s="125">
        <f>SUM(D41:D41)</f>
        <v>1584.97</v>
      </c>
      <c r="E42" s="125">
        <f>SUM(E41:E41)</f>
        <v>1602.43</v>
      </c>
      <c r="F42" s="125">
        <f t="shared" si="5"/>
        <v>531.34000000000015</v>
      </c>
      <c r="G42" s="127">
        <f t="shared" si="4"/>
        <v>49.607409274664143</v>
      </c>
      <c r="H42" s="125">
        <f>(C42/T!C42)*100</f>
        <v>13.332578174498948</v>
      </c>
      <c r="I42" s="125">
        <f>(D42/T!D42)*100</f>
        <v>16.505857347120063</v>
      </c>
      <c r="J42" s="125">
        <f>(E42/T!E42)*100</f>
        <v>16.033278636036187</v>
      </c>
      <c r="K42" s="125">
        <f t="shared" si="6"/>
        <v>2.7007004615372381</v>
      </c>
      <c r="L42" s="231"/>
    </row>
    <row r="43" spans="1:12" x14ac:dyDescent="0.2">
      <c r="A43" s="122">
        <v>34</v>
      </c>
      <c r="B43" s="123" t="s">
        <v>50</v>
      </c>
      <c r="C43" s="124">
        <v>907.56</v>
      </c>
      <c r="D43" s="124">
        <v>1086.1099999999999</v>
      </c>
      <c r="E43" s="124">
        <v>1123.28</v>
      </c>
      <c r="F43" s="124">
        <f t="shared" si="5"/>
        <v>215.72000000000003</v>
      </c>
      <c r="G43" s="126">
        <f t="shared" si="4"/>
        <v>23.769227378906084</v>
      </c>
      <c r="H43" s="124">
        <f>(C43/T!C43)*100</f>
        <v>47.158222915042863</v>
      </c>
      <c r="I43" s="124">
        <f>(D43/T!D43)*100</f>
        <v>44.192850109453708</v>
      </c>
      <c r="J43" s="124">
        <f>(E43/T!E43)*100</f>
        <v>41.915778868220229</v>
      </c>
      <c r="K43" s="124">
        <f t="shared" si="6"/>
        <v>-5.2424440468226337</v>
      </c>
      <c r="L43" s="230"/>
    </row>
    <row r="44" spans="1:12" x14ac:dyDescent="0.2">
      <c r="A44" s="122">
        <v>35</v>
      </c>
      <c r="B44" s="123" t="s">
        <v>51</v>
      </c>
      <c r="C44" s="124">
        <v>137.82</v>
      </c>
      <c r="D44" s="124">
        <v>141.96</v>
      </c>
      <c r="E44" s="124">
        <v>145.83000000000001</v>
      </c>
      <c r="F44" s="124">
        <f t="shared" si="5"/>
        <v>8.0100000000000193</v>
      </c>
      <c r="G44" s="126">
        <f t="shared" si="4"/>
        <v>5.8119286025250467</v>
      </c>
      <c r="H44" s="124">
        <f>(C44/T!C44)*100</f>
        <v>42.028543547206631</v>
      </c>
      <c r="I44" s="124">
        <f>(D44/T!D44)*100</f>
        <v>38.462163699910597</v>
      </c>
      <c r="J44" s="124">
        <f>(E44/T!E44)*100</f>
        <v>40.896853441023055</v>
      </c>
      <c r="K44" s="124">
        <f t="shared" si="6"/>
        <v>-1.1316901061835765</v>
      </c>
      <c r="L44" s="230"/>
    </row>
    <row r="45" spans="1:12" x14ac:dyDescent="0.2">
      <c r="A45" s="122">
        <v>36</v>
      </c>
      <c r="B45" s="123" t="s">
        <v>52</v>
      </c>
      <c r="C45" s="124">
        <v>78.849999999999994</v>
      </c>
      <c r="D45" s="124">
        <v>65.36</v>
      </c>
      <c r="E45" s="124">
        <v>115.36</v>
      </c>
      <c r="F45" s="124">
        <f t="shared" si="5"/>
        <v>36.510000000000005</v>
      </c>
      <c r="G45" s="126">
        <f t="shared" si="4"/>
        <v>46.30310716550413</v>
      </c>
      <c r="H45" s="124">
        <f>(C45/T!C45)*100</f>
        <v>15.477171907509913</v>
      </c>
      <c r="I45" s="124">
        <f>(D45/T!D45)*100</f>
        <v>13.368240202896178</v>
      </c>
      <c r="J45" s="124">
        <f>(E45/T!E45)*100</f>
        <v>24.364281490242462</v>
      </c>
      <c r="K45" s="124">
        <f t="shared" si="6"/>
        <v>8.887109582732549</v>
      </c>
      <c r="L45" s="230"/>
    </row>
    <row r="46" spans="1:12" x14ac:dyDescent="0.2">
      <c r="A46" s="122">
        <v>37</v>
      </c>
      <c r="B46" s="123" t="s">
        <v>53</v>
      </c>
      <c r="C46" s="124">
        <v>114.06</v>
      </c>
      <c r="D46" s="124">
        <v>188.51</v>
      </c>
      <c r="E46" s="124">
        <v>207.36</v>
      </c>
      <c r="F46" s="124">
        <f t="shared" si="5"/>
        <v>93.300000000000011</v>
      </c>
      <c r="G46" s="126">
        <f t="shared" si="4"/>
        <v>81.799053129931622</v>
      </c>
      <c r="H46" s="124">
        <f>(C46/T!C46)*100</f>
        <v>25.215545828359197</v>
      </c>
      <c r="I46" s="124">
        <f>(D46/T!D46)*100</f>
        <v>37.505471330229597</v>
      </c>
      <c r="J46" s="124">
        <f>(E46/T!E46)*100</f>
        <v>37.974544455635936</v>
      </c>
      <c r="K46" s="124">
        <f t="shared" si="6"/>
        <v>12.758998627276739</v>
      </c>
      <c r="L46" s="230"/>
    </row>
    <row r="47" spans="1:12" x14ac:dyDescent="0.2">
      <c r="A47" s="122">
        <v>38</v>
      </c>
      <c r="B47" s="123" t="s">
        <v>54</v>
      </c>
      <c r="C47" s="124">
        <v>0.7</v>
      </c>
      <c r="D47" s="124">
        <v>95.41</v>
      </c>
      <c r="E47" s="124">
        <v>103.96</v>
      </c>
      <c r="F47" s="124">
        <f t="shared" si="5"/>
        <v>103.25999999999999</v>
      </c>
      <c r="G47" s="126">
        <f t="shared" si="4"/>
        <v>14751.428571428571</v>
      </c>
      <c r="H47" s="124">
        <f>(C47/T!C47)*100</f>
        <v>0.38501732577966008</v>
      </c>
      <c r="I47" s="124">
        <f>(D47/T!D47)*100</f>
        <v>40.817112299465244</v>
      </c>
      <c r="J47" s="124">
        <f>(E47/T!E47)*100</f>
        <v>42.299711112015295</v>
      </c>
      <c r="K47" s="124">
        <f t="shared" si="6"/>
        <v>41.914693786235638</v>
      </c>
      <c r="L47" s="230"/>
    </row>
    <row r="48" spans="1:12" x14ac:dyDescent="0.2">
      <c r="A48" s="122">
        <v>39</v>
      </c>
      <c r="B48" s="123" t="s">
        <v>55</v>
      </c>
      <c r="C48" s="124">
        <v>35.68</v>
      </c>
      <c r="D48" s="124">
        <v>27.29</v>
      </c>
      <c r="E48" s="124">
        <v>41.21</v>
      </c>
      <c r="F48" s="124">
        <f t="shared" si="5"/>
        <v>5.5300000000000011</v>
      </c>
      <c r="G48" s="126">
        <f t="shared" si="4"/>
        <v>15.498878923766821</v>
      </c>
      <c r="H48" s="124">
        <f>(C48/T!C48)*100</f>
        <v>26.353497304084499</v>
      </c>
      <c r="I48" s="124">
        <f>(D48/T!D48)*100</f>
        <v>20.244807121661719</v>
      </c>
      <c r="J48" s="124">
        <f>(E48/T!E48)*100</f>
        <v>30.698748510131107</v>
      </c>
      <c r="K48" s="124">
        <f t="shared" si="6"/>
        <v>4.3452512060466084</v>
      </c>
      <c r="L48" s="230"/>
    </row>
    <row r="49" spans="1:12" x14ac:dyDescent="0.2">
      <c r="A49" s="122">
        <v>40</v>
      </c>
      <c r="B49" s="123" t="s">
        <v>56</v>
      </c>
      <c r="C49" s="124">
        <v>37.51</v>
      </c>
      <c r="D49" s="124">
        <v>40.64</v>
      </c>
      <c r="E49" s="124">
        <v>38.479999999999997</v>
      </c>
      <c r="F49" s="124">
        <f t="shared" si="5"/>
        <v>0.96999999999999886</v>
      </c>
      <c r="G49" s="126">
        <f t="shared" si="4"/>
        <v>2.5859770727805889</v>
      </c>
      <c r="H49" s="124">
        <f>(C49/T!C49)*100</f>
        <v>21.329466621175932</v>
      </c>
      <c r="I49" s="124">
        <f>(D49/T!D49)*100</f>
        <v>25.403175396924617</v>
      </c>
      <c r="J49" s="124">
        <f>(E49/T!E49)*100</f>
        <v>22.185067742865378</v>
      </c>
      <c r="K49" s="124">
        <f t="shared" si="6"/>
        <v>0.85560112168944613</v>
      </c>
      <c r="L49" s="230"/>
    </row>
    <row r="50" spans="1:12" s="121" customFormat="1" x14ac:dyDescent="0.2">
      <c r="A50" s="232" t="s">
        <v>57</v>
      </c>
      <c r="B50" s="233"/>
      <c r="C50" s="125">
        <f>SUM(C43:C49)</f>
        <v>1312.1799999999998</v>
      </c>
      <c r="D50" s="125">
        <f>SUM(D43:D49)</f>
        <v>1645.28</v>
      </c>
      <c r="E50" s="125">
        <f>SUM(E43:E49)</f>
        <v>1775.48</v>
      </c>
      <c r="F50" s="125">
        <f t="shared" si="5"/>
        <v>463.30000000000018</v>
      </c>
      <c r="G50" s="127">
        <f t="shared" si="4"/>
        <v>35.30765596183452</v>
      </c>
      <c r="H50" s="125">
        <f>(C50/T!C50)*100</f>
        <v>35.394682894197352</v>
      </c>
      <c r="I50" s="125">
        <f>(D50/T!D50)*100</f>
        <v>37.850111460535608</v>
      </c>
      <c r="J50" s="125">
        <f>(E50/T!E50)*100</f>
        <v>38.518512090458238</v>
      </c>
      <c r="K50" s="125">
        <f t="shared" si="6"/>
        <v>3.1238291962608855</v>
      </c>
      <c r="L50" s="231"/>
    </row>
    <row r="51" spans="1:12" x14ac:dyDescent="0.2">
      <c r="A51" s="122">
        <v>41</v>
      </c>
      <c r="B51" s="123" t="s">
        <v>58</v>
      </c>
      <c r="C51" s="124">
        <v>0</v>
      </c>
      <c r="D51" s="124">
        <v>0</v>
      </c>
      <c r="E51" s="124">
        <v>0</v>
      </c>
      <c r="F51" s="124">
        <f t="shared" si="5"/>
        <v>0</v>
      </c>
      <c r="G51" s="193">
        <f t="shared" ref="G51:G57" si="7">(F51-D51)</f>
        <v>0</v>
      </c>
      <c r="H51" s="193">
        <f t="shared" ref="H51:H57" si="8">(G51-E51)</f>
        <v>0</v>
      </c>
      <c r="I51" s="193">
        <f t="shared" ref="I51:I57" si="9">(H51-F51)</f>
        <v>0</v>
      </c>
      <c r="J51" s="193">
        <f t="shared" ref="J51:J57" si="10">(I51-G51)</f>
        <v>0</v>
      </c>
      <c r="K51" s="193">
        <f t="shared" si="6"/>
        <v>0</v>
      </c>
      <c r="L51" s="230"/>
    </row>
    <row r="52" spans="1:12" x14ac:dyDescent="0.2">
      <c r="A52" s="122">
        <v>42</v>
      </c>
      <c r="B52" s="123" t="s">
        <v>59</v>
      </c>
      <c r="C52" s="124">
        <v>0</v>
      </c>
      <c r="D52" s="124">
        <v>0</v>
      </c>
      <c r="E52" s="124">
        <v>0</v>
      </c>
      <c r="F52" s="124">
        <f t="shared" si="5"/>
        <v>0</v>
      </c>
      <c r="G52" s="193">
        <f t="shared" si="7"/>
        <v>0</v>
      </c>
      <c r="H52" s="193">
        <f t="shared" si="8"/>
        <v>0</v>
      </c>
      <c r="I52" s="193">
        <f t="shared" si="9"/>
        <v>0</v>
      </c>
      <c r="J52" s="193">
        <f t="shared" si="10"/>
        <v>0</v>
      </c>
      <c r="K52" s="193">
        <f t="shared" si="6"/>
        <v>0</v>
      </c>
      <c r="L52" s="230"/>
    </row>
    <row r="53" spans="1:12" x14ac:dyDescent="0.2">
      <c r="A53" s="122">
        <v>43</v>
      </c>
      <c r="B53" s="123" t="s">
        <v>60</v>
      </c>
      <c r="C53" s="124">
        <v>0</v>
      </c>
      <c r="D53" s="124">
        <v>0</v>
      </c>
      <c r="E53" s="124">
        <v>0</v>
      </c>
      <c r="F53" s="124">
        <f t="shared" si="5"/>
        <v>0</v>
      </c>
      <c r="G53" s="193">
        <f t="shared" si="7"/>
        <v>0</v>
      </c>
      <c r="H53" s="193">
        <f t="shared" si="8"/>
        <v>0</v>
      </c>
      <c r="I53" s="193">
        <f t="shared" si="9"/>
        <v>0</v>
      </c>
      <c r="J53" s="193">
        <f t="shared" si="10"/>
        <v>0</v>
      </c>
      <c r="K53" s="193">
        <f t="shared" si="6"/>
        <v>0</v>
      </c>
      <c r="L53" s="230"/>
    </row>
    <row r="54" spans="1:12" x14ac:dyDescent="0.2">
      <c r="A54" s="122">
        <v>44</v>
      </c>
      <c r="B54" s="123" t="s">
        <v>61</v>
      </c>
      <c r="C54" s="124">
        <v>0</v>
      </c>
      <c r="D54" s="124">
        <v>0</v>
      </c>
      <c r="E54" s="124">
        <v>0</v>
      </c>
      <c r="F54" s="124">
        <f t="shared" si="5"/>
        <v>0</v>
      </c>
      <c r="G54" s="193">
        <f t="shared" si="7"/>
        <v>0</v>
      </c>
      <c r="H54" s="193">
        <f t="shared" si="8"/>
        <v>0</v>
      </c>
      <c r="I54" s="193">
        <f t="shared" si="9"/>
        <v>0</v>
      </c>
      <c r="J54" s="193">
        <f t="shared" si="10"/>
        <v>0</v>
      </c>
      <c r="K54" s="193">
        <f t="shared" si="6"/>
        <v>0</v>
      </c>
      <c r="L54" s="230"/>
    </row>
    <row r="55" spans="1:12" x14ac:dyDescent="0.2">
      <c r="A55" s="122">
        <v>45</v>
      </c>
      <c r="B55" s="123" t="s">
        <v>62</v>
      </c>
      <c r="C55" s="124">
        <v>0</v>
      </c>
      <c r="D55" s="124">
        <v>0</v>
      </c>
      <c r="E55" s="124">
        <v>0</v>
      </c>
      <c r="F55" s="124">
        <f t="shared" si="5"/>
        <v>0</v>
      </c>
      <c r="G55" s="193">
        <f t="shared" si="7"/>
        <v>0</v>
      </c>
      <c r="H55" s="193">
        <f t="shared" si="8"/>
        <v>0</v>
      </c>
      <c r="I55" s="193">
        <f t="shared" si="9"/>
        <v>0</v>
      </c>
      <c r="J55" s="193">
        <f t="shared" si="10"/>
        <v>0</v>
      </c>
      <c r="K55" s="193">
        <f t="shared" si="6"/>
        <v>0</v>
      </c>
      <c r="L55" s="230"/>
    </row>
    <row r="56" spans="1:12" x14ac:dyDescent="0.2">
      <c r="A56" s="122">
        <v>46</v>
      </c>
      <c r="B56" s="123" t="s">
        <v>63</v>
      </c>
      <c r="C56" s="124">
        <v>0</v>
      </c>
      <c r="D56" s="124">
        <v>0</v>
      </c>
      <c r="E56" s="124">
        <v>0</v>
      </c>
      <c r="F56" s="124">
        <f t="shared" si="5"/>
        <v>0</v>
      </c>
      <c r="G56" s="193">
        <f t="shared" si="7"/>
        <v>0</v>
      </c>
      <c r="H56" s="193">
        <f t="shared" si="8"/>
        <v>0</v>
      </c>
      <c r="I56" s="193">
        <f t="shared" si="9"/>
        <v>0</v>
      </c>
      <c r="J56" s="193">
        <f t="shared" si="10"/>
        <v>0</v>
      </c>
      <c r="K56" s="193">
        <f t="shared" si="6"/>
        <v>0</v>
      </c>
      <c r="L56" s="230"/>
    </row>
    <row r="57" spans="1:12" s="121" customFormat="1" x14ac:dyDescent="0.2">
      <c r="A57" s="232" t="s">
        <v>64</v>
      </c>
      <c r="B57" s="233"/>
      <c r="C57" s="125">
        <f>SUM(C51:C56)</f>
        <v>0</v>
      </c>
      <c r="D57" s="125">
        <f>SUM(D51:D56)</f>
        <v>0</v>
      </c>
      <c r="E57" s="125">
        <f>SUM(E51:E56)</f>
        <v>0</v>
      </c>
      <c r="F57" s="125">
        <f t="shared" si="5"/>
        <v>0</v>
      </c>
      <c r="G57" s="194">
        <f t="shared" si="7"/>
        <v>0</v>
      </c>
      <c r="H57" s="194">
        <f t="shared" si="8"/>
        <v>0</v>
      </c>
      <c r="I57" s="194">
        <f t="shared" si="9"/>
        <v>0</v>
      </c>
      <c r="J57" s="194">
        <f t="shared" si="10"/>
        <v>0</v>
      </c>
      <c r="K57" s="194">
        <f t="shared" si="6"/>
        <v>0</v>
      </c>
      <c r="L57" s="231"/>
    </row>
    <row r="58" spans="1:12" s="121" customFormat="1" x14ac:dyDescent="0.2">
      <c r="A58" s="232" t="s">
        <v>65</v>
      </c>
      <c r="B58" s="233"/>
      <c r="C58" s="125">
        <f>SUM(C18+C38+C40+C42+C50+C57)</f>
        <v>25724.610000000004</v>
      </c>
      <c r="D58" s="125">
        <f>SUM(D18+D38+D40+D42+D50+D57)</f>
        <v>32762.42</v>
      </c>
      <c r="E58" s="125">
        <f>SUM(E18+E38+E40+E42+E50+E57)</f>
        <v>35124.519999999997</v>
      </c>
      <c r="F58" s="125">
        <f t="shared" si="5"/>
        <v>9399.9099999999926</v>
      </c>
      <c r="G58" s="127">
        <f t="shared" si="4"/>
        <v>36.540534530941351</v>
      </c>
      <c r="H58" s="125">
        <f>(C58/T!C58)*100</f>
        <v>12.708961215762848</v>
      </c>
      <c r="I58" s="125">
        <f>(D58/T!D58)*100</f>
        <v>14.290143329669755</v>
      </c>
      <c r="J58" s="125">
        <f>(E58/T!E58)*100</f>
        <v>15.002538186519656</v>
      </c>
      <c r="K58" s="125">
        <f t="shared" si="6"/>
        <v>2.2935769707568081</v>
      </c>
      <c r="L58" s="231"/>
    </row>
    <row r="59" spans="1:12" x14ac:dyDescent="0.2">
      <c r="G59" s="33" t="str">
        <f t="shared" si="4"/>
        <v/>
      </c>
      <c r="L59" s="230"/>
    </row>
    <row r="60" spans="1:12" x14ac:dyDescent="0.2">
      <c r="G60" s="33" t="str">
        <f t="shared" si="4"/>
        <v/>
      </c>
    </row>
  </sheetData>
  <mergeCells count="15">
    <mergeCell ref="L3:L59"/>
    <mergeCell ref="F4:G4"/>
    <mergeCell ref="C1:L1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workbookViewId="0">
      <selection activeCell="M16" sqref="M16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5" width="11.7109375" style="206" customWidth="1"/>
    <col min="6" max="6" width="11.7109375" style="12" customWidth="1"/>
    <col min="7" max="7" width="11.7109375" style="33" customWidth="1"/>
    <col min="8" max="10" width="11.7109375" style="12" customWidth="1"/>
    <col min="11" max="11" width="14.140625" style="33" customWidth="1"/>
    <col min="12" max="12" width="8.7109375" style="12" customWidth="1"/>
    <col min="13" max="224" width="9.140625" style="12" customWidth="1"/>
    <col min="225" max="16384" width="9.140625" style="12"/>
  </cols>
  <sheetData>
    <row r="1" spans="1:12" s="25" customFormat="1" ht="17.25" customHeight="1" x14ac:dyDescent="0.25">
      <c r="A1" s="44" t="s">
        <v>114</v>
      </c>
      <c r="C1" s="207" t="s">
        <v>115</v>
      </c>
      <c r="D1" s="207"/>
      <c r="E1" s="199"/>
      <c r="F1" s="14"/>
      <c r="G1" s="14"/>
      <c r="H1" s="14"/>
      <c r="I1" s="14"/>
      <c r="J1" s="14"/>
      <c r="K1" s="14"/>
    </row>
    <row r="2" spans="1:12" s="25" customFormat="1" ht="15.75" customHeight="1" x14ac:dyDescent="0.25">
      <c r="A2" s="14"/>
      <c r="C2" s="207" t="s">
        <v>68</v>
      </c>
      <c r="D2" s="207"/>
      <c r="E2" s="207"/>
      <c r="F2" s="44"/>
      <c r="G2" s="44"/>
      <c r="H2" s="44"/>
      <c r="I2" s="223" t="s">
        <v>2</v>
      </c>
      <c r="J2" s="223"/>
      <c r="K2" s="223"/>
    </row>
    <row r="3" spans="1:12" s="28" customFormat="1" ht="13.35" customHeight="1" x14ac:dyDescent="0.2">
      <c r="A3" s="237" t="s">
        <v>3</v>
      </c>
      <c r="B3" s="237" t="s">
        <v>4</v>
      </c>
      <c r="C3" s="244" t="s">
        <v>5</v>
      </c>
      <c r="D3" s="244"/>
      <c r="E3" s="244"/>
      <c r="F3" s="244"/>
      <c r="G3" s="244"/>
      <c r="H3" s="244" t="s">
        <v>116</v>
      </c>
      <c r="I3" s="244"/>
      <c r="J3" s="244"/>
      <c r="K3" s="244"/>
      <c r="L3" s="227" t="s">
        <v>117</v>
      </c>
    </row>
    <row r="4" spans="1:12" s="28" customFormat="1" ht="38.25" x14ac:dyDescent="0.2">
      <c r="A4" s="237"/>
      <c r="B4" s="237"/>
      <c r="C4" s="211" t="s">
        <v>8</v>
      </c>
      <c r="D4" s="211" t="s">
        <v>9</v>
      </c>
      <c r="E4" s="21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48" t="str">
        <f>F4</f>
        <v>GROWTH DURING THE YEAR 2025-26</v>
      </c>
      <c r="L4" s="227"/>
    </row>
    <row r="5" spans="1:12" s="28" customFormat="1" x14ac:dyDescent="0.2">
      <c r="A5" s="48"/>
      <c r="B5" s="48"/>
      <c r="C5" s="202" t="str">
        <f>RIGHT(C4,7)</f>
        <v xml:space="preserve"> MAR 25</v>
      </c>
      <c r="D5" s="202" t="str">
        <f t="shared" ref="D5:E5" si="0">RIGHT(D4,7)</f>
        <v xml:space="preserve"> DEC 25</v>
      </c>
      <c r="E5" s="202" t="str">
        <f t="shared" si="0"/>
        <v xml:space="preserve"> MAR 26</v>
      </c>
      <c r="F5" s="50" t="s">
        <v>11</v>
      </c>
      <c r="G5" s="50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70" t="s">
        <v>11</v>
      </c>
      <c r="L5" s="227"/>
    </row>
    <row r="6" spans="1:12" x14ac:dyDescent="0.2">
      <c r="A6" s="115">
        <v>1</v>
      </c>
      <c r="B6" s="116" t="s">
        <v>13</v>
      </c>
      <c r="C6" s="204">
        <v>4412.2299999999996</v>
      </c>
      <c r="D6" s="204">
        <v>5607.21</v>
      </c>
      <c r="E6" s="204">
        <v>5676.32</v>
      </c>
      <c r="F6" s="117">
        <f t="shared" ref="F6:F37" si="2">(E6-C6)</f>
        <v>1264.0900000000001</v>
      </c>
      <c r="G6" s="119">
        <f>IF(C6=0,"",(E6-C6)/C6*100)</f>
        <v>28.64968507988025</v>
      </c>
      <c r="H6" s="117">
        <f>(C6/t1a!H6)*100</f>
        <v>26.395629035114165</v>
      </c>
      <c r="I6" s="117">
        <f>(D6/t1a!I6)*100</f>
        <v>31.374676375087638</v>
      </c>
      <c r="J6" s="117">
        <f>(E6/t1a!J6)*100</f>
        <v>30.772717046289301</v>
      </c>
      <c r="K6" s="117">
        <f t="shared" ref="K6:K37" si="3">(J6-H6)</f>
        <v>4.377088011175136</v>
      </c>
      <c r="L6" s="230"/>
    </row>
    <row r="7" spans="1:12" x14ac:dyDescent="0.2">
      <c r="A7" s="115">
        <v>2</v>
      </c>
      <c r="B7" s="116" t="s">
        <v>14</v>
      </c>
      <c r="C7" s="204">
        <v>1702.01</v>
      </c>
      <c r="D7" s="204">
        <v>1942.58</v>
      </c>
      <c r="E7" s="204">
        <v>1982.82</v>
      </c>
      <c r="F7" s="117">
        <f t="shared" si="2"/>
        <v>280.80999999999995</v>
      </c>
      <c r="G7" s="119">
        <f t="shared" ref="G7:G60" si="4">IF(C7=0,"",(E7-C7)/C7*100)</f>
        <v>16.498727974571239</v>
      </c>
      <c r="H7" s="117">
        <f>(C7/t1a!H7)*100</f>
        <v>22.155789956014114</v>
      </c>
      <c r="I7" s="117">
        <f>(D7/t1a!I7)*100</f>
        <v>20.994872814677755</v>
      </c>
      <c r="J7" s="117">
        <f>(E7/t1a!J7)*100</f>
        <v>21.05995462617577</v>
      </c>
      <c r="K7" s="117">
        <f t="shared" si="3"/>
        <v>-1.0958353298383443</v>
      </c>
      <c r="L7" s="230"/>
    </row>
    <row r="8" spans="1:12" x14ac:dyDescent="0.2">
      <c r="A8" s="115">
        <v>3</v>
      </c>
      <c r="B8" s="116" t="s">
        <v>15</v>
      </c>
      <c r="C8" s="204">
        <v>853.17</v>
      </c>
      <c r="D8" s="204">
        <v>961.02</v>
      </c>
      <c r="E8" s="204">
        <v>948.3</v>
      </c>
      <c r="F8" s="117">
        <f t="shared" si="2"/>
        <v>95.13</v>
      </c>
      <c r="G8" s="119">
        <f t="shared" si="4"/>
        <v>11.150181089349132</v>
      </c>
      <c r="H8" s="117">
        <f>(C8/t1a!H8)*100</f>
        <v>34.076911401707896</v>
      </c>
      <c r="I8" s="117">
        <f>(D8/t1a!I8)*100</f>
        <v>34.504647797816304</v>
      </c>
      <c r="J8" s="117">
        <f>(E8/t1a!J8)*100</f>
        <v>33.951523396942456</v>
      </c>
      <c r="K8" s="117">
        <f t="shared" si="3"/>
        <v>-0.12538800476544054</v>
      </c>
      <c r="L8" s="230"/>
    </row>
    <row r="9" spans="1:12" x14ac:dyDescent="0.2">
      <c r="A9" s="115">
        <v>4</v>
      </c>
      <c r="B9" s="116" t="s">
        <v>16</v>
      </c>
      <c r="C9" s="204">
        <v>1540.27</v>
      </c>
      <c r="D9" s="204">
        <v>1784.1</v>
      </c>
      <c r="E9" s="204">
        <v>1721.5500000000002</v>
      </c>
      <c r="F9" s="117">
        <f t="shared" si="2"/>
        <v>181.2800000000002</v>
      </c>
      <c r="G9" s="119">
        <f t="shared" si="4"/>
        <v>11.769365111311666</v>
      </c>
      <c r="H9" s="117">
        <f>(C9/t1a!H9)*100</f>
        <v>28.686874330679323</v>
      </c>
      <c r="I9" s="117">
        <f>(D9/t1a!I9)*100</f>
        <v>30.711947035189375</v>
      </c>
      <c r="J9" s="117">
        <f>(E9/t1a!J9)*100</f>
        <v>30.613061430618931</v>
      </c>
      <c r="K9" s="117">
        <f t="shared" si="3"/>
        <v>1.9261870999396074</v>
      </c>
      <c r="L9" s="230"/>
    </row>
    <row r="10" spans="1:12" x14ac:dyDescent="0.2">
      <c r="A10" s="115">
        <v>5</v>
      </c>
      <c r="B10" s="116" t="s">
        <v>17</v>
      </c>
      <c r="C10" s="204">
        <v>2058.59</v>
      </c>
      <c r="D10" s="204">
        <v>2313.84</v>
      </c>
      <c r="E10" s="204">
        <v>2769.48</v>
      </c>
      <c r="F10" s="117">
        <f t="shared" si="2"/>
        <v>710.88999999999987</v>
      </c>
      <c r="G10" s="119">
        <f t="shared" si="4"/>
        <v>34.532859870105256</v>
      </c>
      <c r="H10" s="117">
        <f>(C10/t1a!H10)*100</f>
        <v>40.136596892937369</v>
      </c>
      <c r="I10" s="117">
        <f>(D10/t1a!I10)*100</f>
        <v>41.041177044440701</v>
      </c>
      <c r="J10" s="117">
        <f>(E10/t1a!J10)*100</f>
        <v>48.292614027715054</v>
      </c>
      <c r="K10" s="117">
        <f t="shared" si="3"/>
        <v>8.1560171347776844</v>
      </c>
      <c r="L10" s="230"/>
    </row>
    <row r="11" spans="1:12" x14ac:dyDescent="0.2">
      <c r="A11" s="115">
        <v>6</v>
      </c>
      <c r="B11" s="116" t="s">
        <v>18</v>
      </c>
      <c r="C11" s="204">
        <v>944.84</v>
      </c>
      <c r="D11" s="204">
        <v>1305.04</v>
      </c>
      <c r="E11" s="204">
        <v>1410.74</v>
      </c>
      <c r="F11" s="117">
        <f t="shared" si="2"/>
        <v>465.9</v>
      </c>
      <c r="G11" s="119">
        <f t="shared" si="4"/>
        <v>49.309936073832603</v>
      </c>
      <c r="H11" s="117">
        <f>(C11/t1a!H11)*100</f>
        <v>19.05806938311996</v>
      </c>
      <c r="I11" s="117">
        <f>(D11/t1a!I11)*100</f>
        <v>22.411391850746423</v>
      </c>
      <c r="J11" s="117">
        <f>(E11/t1a!J11)*100</f>
        <v>23.338577622930615</v>
      </c>
      <c r="K11" s="117">
        <f t="shared" si="3"/>
        <v>4.2805082398106542</v>
      </c>
      <c r="L11" s="230"/>
    </row>
    <row r="12" spans="1:12" x14ac:dyDescent="0.2">
      <c r="A12" s="115">
        <v>7</v>
      </c>
      <c r="B12" s="116" t="s">
        <v>19</v>
      </c>
      <c r="C12" s="204">
        <v>272.52999999999997</v>
      </c>
      <c r="D12" s="204">
        <v>446.13</v>
      </c>
      <c r="E12" s="204">
        <v>606.04</v>
      </c>
      <c r="F12" s="117">
        <f t="shared" si="2"/>
        <v>333.51</v>
      </c>
      <c r="G12" s="119">
        <f t="shared" si="4"/>
        <v>122.37551829156423</v>
      </c>
      <c r="H12" s="117">
        <f>(C12/t1a!H12)*100</f>
        <v>28.273093202755412</v>
      </c>
      <c r="I12" s="117">
        <f>(D12/t1a!I12)*100</f>
        <v>8.6379284306398318</v>
      </c>
      <c r="J12" s="117">
        <f>(E12/t1a!J12)*100</f>
        <v>29.797527853441235</v>
      </c>
      <c r="K12" s="117">
        <f t="shared" si="3"/>
        <v>1.5244346506858228</v>
      </c>
      <c r="L12" s="230"/>
    </row>
    <row r="13" spans="1:12" x14ac:dyDescent="0.2">
      <c r="A13" s="115">
        <v>8</v>
      </c>
      <c r="B13" s="116" t="s">
        <v>20</v>
      </c>
      <c r="C13" s="204">
        <v>204.17</v>
      </c>
      <c r="D13" s="204">
        <v>418.09</v>
      </c>
      <c r="E13" s="204">
        <v>507.56</v>
      </c>
      <c r="F13" s="117">
        <f t="shared" si="2"/>
        <v>303.39</v>
      </c>
      <c r="G13" s="119">
        <f t="shared" si="4"/>
        <v>148.59675760395749</v>
      </c>
      <c r="H13" s="117">
        <f>(C13/t1a!H13)*100</f>
        <v>54.475839803623359</v>
      </c>
      <c r="I13" s="117">
        <f>(D13/t1a!I13)*100</f>
        <v>68.801013691416529</v>
      </c>
      <c r="J13" s="117">
        <f>(E13/t1a!J13)*100</f>
        <v>67.694523726959915</v>
      </c>
      <c r="K13" s="117">
        <f t="shared" si="3"/>
        <v>13.218683923336556</v>
      </c>
      <c r="L13" s="230"/>
    </row>
    <row r="14" spans="1:12" x14ac:dyDescent="0.2">
      <c r="A14" s="115">
        <v>9</v>
      </c>
      <c r="B14" s="116" t="s">
        <v>21</v>
      </c>
      <c r="C14" s="204">
        <v>3749.39</v>
      </c>
      <c r="D14" s="204">
        <v>4781.3999999999996</v>
      </c>
      <c r="E14" s="204">
        <v>4946.0300000000007</v>
      </c>
      <c r="F14" s="117">
        <f t="shared" si="2"/>
        <v>1196.6400000000008</v>
      </c>
      <c r="G14" s="119">
        <f t="shared" si="4"/>
        <v>31.915591602900761</v>
      </c>
      <c r="H14" s="117">
        <f>(C14/t1a!H14)*100</f>
        <v>19.88049612823999</v>
      </c>
      <c r="I14" s="117">
        <f>(D14/t1a!I14)*100</f>
        <v>19.061811553816305</v>
      </c>
      <c r="J14" s="117">
        <f>(E14/t1a!J14)*100</f>
        <v>20.045277898573779</v>
      </c>
      <c r="K14" s="117">
        <f t="shared" si="3"/>
        <v>0.16478177033378927</v>
      </c>
      <c r="L14" s="230"/>
    </row>
    <row r="15" spans="1:12" x14ac:dyDescent="0.2">
      <c r="A15" s="115">
        <v>10</v>
      </c>
      <c r="B15" s="116" t="s">
        <v>22</v>
      </c>
      <c r="C15" s="204">
        <v>6043.02</v>
      </c>
      <c r="D15" s="204">
        <v>7440.07</v>
      </c>
      <c r="E15" s="204">
        <v>7939.8099999999995</v>
      </c>
      <c r="F15" s="117">
        <f t="shared" si="2"/>
        <v>1896.7899999999991</v>
      </c>
      <c r="G15" s="119">
        <f t="shared" si="4"/>
        <v>31.388113890074816</v>
      </c>
      <c r="H15" s="117">
        <f>(C15/t1a!H15)*100</f>
        <v>10.302624748210516</v>
      </c>
      <c r="I15" s="117">
        <f>(D15/t1a!I15)*100</f>
        <v>12.02856628275854</v>
      </c>
      <c r="J15" s="117">
        <f>(E15/t1a!J15)*100</f>
        <v>12.094504515592838</v>
      </c>
      <c r="K15" s="117">
        <f t="shared" si="3"/>
        <v>1.7918797673823228</v>
      </c>
      <c r="L15" s="230"/>
    </row>
    <row r="16" spans="1:12" x14ac:dyDescent="0.2">
      <c r="A16" s="115">
        <v>11</v>
      </c>
      <c r="B16" s="116" t="s">
        <v>23</v>
      </c>
      <c r="C16" s="204">
        <v>834.75</v>
      </c>
      <c r="D16" s="204">
        <v>862.94</v>
      </c>
      <c r="E16" s="204">
        <v>970.63</v>
      </c>
      <c r="F16" s="117">
        <f t="shared" si="2"/>
        <v>135.88</v>
      </c>
      <c r="G16" s="119">
        <f t="shared" si="4"/>
        <v>16.277927523210543</v>
      </c>
      <c r="H16" s="117">
        <f>(C16/t1a!H16)*100</f>
        <v>15.053722719354246</v>
      </c>
      <c r="I16" s="117">
        <f>(D16/t1a!I16)*100</f>
        <v>12.770145083670245</v>
      </c>
      <c r="J16" s="117">
        <f>(E16/t1a!J16)*100</f>
        <v>14.855043074620333</v>
      </c>
      <c r="K16" s="117">
        <f t="shared" si="3"/>
        <v>-0.19867964473391275</v>
      </c>
      <c r="L16" s="230"/>
    </row>
    <row r="17" spans="1:12" x14ac:dyDescent="0.2">
      <c r="A17" s="115">
        <v>12</v>
      </c>
      <c r="B17" s="116" t="s">
        <v>24</v>
      </c>
      <c r="C17" s="204">
        <v>2322.37</v>
      </c>
      <c r="D17" s="204">
        <v>3092.69</v>
      </c>
      <c r="E17" s="204">
        <v>3473.18</v>
      </c>
      <c r="F17" s="117">
        <f t="shared" si="2"/>
        <v>1150.81</v>
      </c>
      <c r="G17" s="119">
        <f t="shared" si="4"/>
        <v>49.553258094102148</v>
      </c>
      <c r="H17" s="117">
        <f>(C17/t1a!H17)*100</f>
        <v>29.942805717365349</v>
      </c>
      <c r="I17" s="117">
        <f>(D17/t1a!I17)*100</f>
        <v>36.379067176863749</v>
      </c>
      <c r="J17" s="117">
        <f>(E17/t1a!J17)*100</f>
        <v>37.028926483319189</v>
      </c>
      <c r="K17" s="117">
        <f t="shared" si="3"/>
        <v>7.0861207659538401</v>
      </c>
      <c r="L17" s="230"/>
    </row>
    <row r="18" spans="1:12" s="114" customFormat="1" x14ac:dyDescent="0.2">
      <c r="A18" s="232" t="s">
        <v>25</v>
      </c>
      <c r="B18" s="233"/>
      <c r="C18" s="205">
        <v>24937.34</v>
      </c>
      <c r="D18" s="205">
        <v>30955.109999999997</v>
      </c>
      <c r="E18" s="205">
        <v>32952.459999999992</v>
      </c>
      <c r="F18" s="118">
        <f t="shared" si="2"/>
        <v>8015.1199999999917</v>
      </c>
      <c r="G18" s="120">
        <f t="shared" si="4"/>
        <v>32.141038298391052</v>
      </c>
      <c r="H18" s="118">
        <f>(C18/t1a!H18)*100</f>
        <v>18.539120564642602</v>
      </c>
      <c r="I18" s="118">
        <f>(D18/t1a!I18)*100</f>
        <v>19.951996781394371</v>
      </c>
      <c r="J18" s="118">
        <f>(E18/t1a!J18)*100</f>
        <v>20.978556550050936</v>
      </c>
      <c r="K18" s="118">
        <f t="shared" si="3"/>
        <v>2.4394359854083341</v>
      </c>
      <c r="L18" s="231"/>
    </row>
    <row r="19" spans="1:12" x14ac:dyDescent="0.2">
      <c r="A19" s="115">
        <v>13</v>
      </c>
      <c r="B19" s="116" t="s">
        <v>26</v>
      </c>
      <c r="C19" s="204">
        <v>3915.29</v>
      </c>
      <c r="D19" s="204">
        <v>4773.32</v>
      </c>
      <c r="E19" s="204">
        <v>4834.09</v>
      </c>
      <c r="F19" s="117">
        <f t="shared" si="2"/>
        <v>918.80000000000018</v>
      </c>
      <c r="G19" s="119">
        <f t="shared" si="4"/>
        <v>23.466971795192698</v>
      </c>
      <c r="H19" s="117">
        <f>(C19/t1a!H19)*100</f>
        <v>34.321617511056175</v>
      </c>
      <c r="I19" s="117">
        <f>(D19/t1a!I19)*100</f>
        <v>37.589488563654896</v>
      </c>
      <c r="J19" s="117">
        <f>(E19/t1a!J19)*100</f>
        <v>35.498761531925894</v>
      </c>
      <c r="K19" s="117">
        <f t="shared" si="3"/>
        <v>1.1771440208697186</v>
      </c>
      <c r="L19" s="230"/>
    </row>
    <row r="20" spans="1:12" x14ac:dyDescent="0.2">
      <c r="A20" s="115">
        <v>14</v>
      </c>
      <c r="B20" s="116" t="s">
        <v>27</v>
      </c>
      <c r="C20" s="204">
        <v>427.79</v>
      </c>
      <c r="D20" s="204">
        <v>520.07000000000005</v>
      </c>
      <c r="E20" s="204">
        <v>626.3900000000001</v>
      </c>
      <c r="F20" s="117">
        <f t="shared" si="2"/>
        <v>198.60000000000008</v>
      </c>
      <c r="G20" s="119">
        <f t="shared" si="4"/>
        <v>46.424647607470973</v>
      </c>
      <c r="H20" s="117">
        <f>(C20/t1a!H20)*100</f>
        <v>19.431309759033407</v>
      </c>
      <c r="I20" s="117">
        <f>(D20/t1a!I20)*100</f>
        <v>23.133551589772789</v>
      </c>
      <c r="J20" s="117">
        <f>(E20/t1a!J20)*100</f>
        <v>25.023269935243668</v>
      </c>
      <c r="K20" s="117">
        <f t="shared" si="3"/>
        <v>5.5919601762102609</v>
      </c>
      <c r="L20" s="230"/>
    </row>
    <row r="21" spans="1:12" x14ac:dyDescent="0.2">
      <c r="A21" s="115">
        <v>15</v>
      </c>
      <c r="B21" s="116" t="s">
        <v>28</v>
      </c>
      <c r="C21" s="204">
        <v>136.05000000000001</v>
      </c>
      <c r="D21" s="204">
        <v>186.79</v>
      </c>
      <c r="E21" s="204">
        <v>194.77</v>
      </c>
      <c r="F21" s="117">
        <f t="shared" si="2"/>
        <v>58.72</v>
      </c>
      <c r="G21" s="119">
        <f t="shared" si="4"/>
        <v>43.160602719588383</v>
      </c>
      <c r="H21" s="117">
        <f>(C21/t1a!H21)*100</f>
        <v>75.587532640702264</v>
      </c>
      <c r="I21" s="117">
        <f>(D21/t1a!I21)*100</f>
        <v>80.108933396234505</v>
      </c>
      <c r="J21" s="117">
        <f>(E21/t1a!J21)*100</f>
        <v>77.696665071006862</v>
      </c>
      <c r="K21" s="117">
        <f t="shared" si="3"/>
        <v>2.109132430304598</v>
      </c>
      <c r="L21" s="230"/>
    </row>
    <row r="22" spans="1:12" x14ac:dyDescent="0.2">
      <c r="A22" s="115">
        <v>16</v>
      </c>
      <c r="B22" s="116" t="s">
        <v>29</v>
      </c>
      <c r="C22" s="204">
        <v>93.57</v>
      </c>
      <c r="D22" s="204">
        <v>132.18</v>
      </c>
      <c r="E22" s="204">
        <v>134.07</v>
      </c>
      <c r="F22" s="117">
        <f t="shared" si="2"/>
        <v>40.5</v>
      </c>
      <c r="G22" s="119">
        <f t="shared" si="4"/>
        <v>43.283103558832963</v>
      </c>
      <c r="H22" s="117">
        <f>(C22/t1a!H22)*100</f>
        <v>23.168919922745506</v>
      </c>
      <c r="I22" s="117">
        <f>(D22/t1a!I22)*100</f>
        <v>28.642628066221722</v>
      </c>
      <c r="J22" s="117">
        <f>(E22/t1a!J22)*100</f>
        <v>28.605871810190319</v>
      </c>
      <c r="K22" s="117">
        <f t="shared" si="3"/>
        <v>5.4369518874448133</v>
      </c>
      <c r="L22" s="230"/>
    </row>
    <row r="23" spans="1:12" x14ac:dyDescent="0.2">
      <c r="A23" s="115">
        <v>17</v>
      </c>
      <c r="B23" s="116" t="s">
        <v>30</v>
      </c>
      <c r="C23" s="204">
        <v>72.040000000000006</v>
      </c>
      <c r="D23" s="204">
        <v>86.1</v>
      </c>
      <c r="E23" s="204">
        <v>95.41</v>
      </c>
      <c r="F23" s="117">
        <f t="shared" si="2"/>
        <v>23.36999999999999</v>
      </c>
      <c r="G23" s="119">
        <f t="shared" si="4"/>
        <v>32.440310938367553</v>
      </c>
      <c r="H23" s="117">
        <f>(C23/t1a!H23)*100</f>
        <v>10.795096952078403</v>
      </c>
      <c r="I23" s="117">
        <f>(D23/t1a!I23)*100</f>
        <v>11.499626028421838</v>
      </c>
      <c r="J23" s="117">
        <f>(E23/t1a!J23)*100</f>
        <v>13.965981614848644</v>
      </c>
      <c r="K23" s="117">
        <f t="shared" si="3"/>
        <v>3.1708846627702414</v>
      </c>
      <c r="L23" s="230"/>
    </row>
    <row r="24" spans="1:12" x14ac:dyDescent="0.2">
      <c r="A24" s="115">
        <v>18</v>
      </c>
      <c r="B24" s="116" t="s">
        <v>31</v>
      </c>
      <c r="C24" s="204">
        <v>7140.08</v>
      </c>
      <c r="D24" s="204">
        <v>10536.08</v>
      </c>
      <c r="E24" s="204">
        <v>11094.44</v>
      </c>
      <c r="F24" s="117">
        <f t="shared" si="2"/>
        <v>3954.3600000000006</v>
      </c>
      <c r="G24" s="119">
        <f t="shared" si="4"/>
        <v>55.382572744282989</v>
      </c>
      <c r="H24" s="117">
        <f>(C24/t1a!H24)*100</f>
        <v>25.794630080609121</v>
      </c>
      <c r="I24" s="117">
        <f>(D24/t1a!I24)*100</f>
        <v>34.997565203064724</v>
      </c>
      <c r="J24" s="117">
        <f>(E24/t1a!J24)*100</f>
        <v>35.321418849759397</v>
      </c>
      <c r="K24" s="117">
        <f t="shared" si="3"/>
        <v>9.5267887691502757</v>
      </c>
      <c r="L24" s="230"/>
    </row>
    <row r="25" spans="1:12" x14ac:dyDescent="0.2">
      <c r="A25" s="115">
        <v>19</v>
      </c>
      <c r="B25" s="116" t="s">
        <v>32</v>
      </c>
      <c r="C25" s="204">
        <v>6404.28</v>
      </c>
      <c r="D25" s="204">
        <v>7493.05</v>
      </c>
      <c r="E25" s="204">
        <v>7926.8200000000006</v>
      </c>
      <c r="F25" s="117">
        <f t="shared" si="2"/>
        <v>1522.5400000000009</v>
      </c>
      <c r="G25" s="119">
        <f t="shared" si="4"/>
        <v>23.773788778754223</v>
      </c>
      <c r="H25" s="117">
        <f>(C25/t1a!H25)*100</f>
        <v>44.563510315472755</v>
      </c>
      <c r="I25" s="117">
        <f>(D25/t1a!I25)*100</f>
        <v>47.887940538312336</v>
      </c>
      <c r="J25" s="117">
        <f>(E25/t1a!J25)*100</f>
        <v>49.092629683166678</v>
      </c>
      <c r="K25" s="117">
        <f t="shared" si="3"/>
        <v>4.529119367693923</v>
      </c>
      <c r="L25" s="230"/>
    </row>
    <row r="26" spans="1:12" x14ac:dyDescent="0.2">
      <c r="A26" s="115">
        <v>20</v>
      </c>
      <c r="B26" s="116" t="s">
        <v>33</v>
      </c>
      <c r="C26" s="204">
        <v>1373.89</v>
      </c>
      <c r="D26" s="204">
        <v>1366.91</v>
      </c>
      <c r="E26" s="204">
        <v>1719.13</v>
      </c>
      <c r="F26" s="117">
        <f t="shared" si="2"/>
        <v>345.24</v>
      </c>
      <c r="G26" s="119">
        <f t="shared" si="4"/>
        <v>25.128649309624496</v>
      </c>
      <c r="H26" s="117">
        <f>(C26/t1a!H26)*100</f>
        <v>20.893409228813319</v>
      </c>
      <c r="I26" s="117">
        <f>(D26/t1a!I26)*100</f>
        <v>20.59613695298739</v>
      </c>
      <c r="J26" s="117">
        <f>(E26/t1a!J26)*100</f>
        <v>22.048523604500687</v>
      </c>
      <c r="K26" s="117">
        <f t="shared" si="3"/>
        <v>1.1551143756873685</v>
      </c>
      <c r="L26" s="230"/>
    </row>
    <row r="27" spans="1:12" x14ac:dyDescent="0.2">
      <c r="A27" s="115">
        <v>21</v>
      </c>
      <c r="B27" s="116" t="s">
        <v>34</v>
      </c>
      <c r="C27" s="204">
        <v>600.07000000000005</v>
      </c>
      <c r="D27" s="204">
        <v>642.28</v>
      </c>
      <c r="E27" s="204">
        <v>686.69999999999993</v>
      </c>
      <c r="F27" s="117">
        <f t="shared" si="2"/>
        <v>86.629999999999882</v>
      </c>
      <c r="G27" s="119">
        <f t="shared" si="4"/>
        <v>14.436649057609923</v>
      </c>
      <c r="H27" s="117">
        <f>(C27/t1a!H27)*100</f>
        <v>21.013944627711361</v>
      </c>
      <c r="I27" s="117">
        <f>(D27/t1a!I27)*100</f>
        <v>19.542503149170262</v>
      </c>
      <c r="J27" s="117">
        <f>(E27/t1a!J27)*100</f>
        <v>20.028992016986873</v>
      </c>
      <c r="K27" s="117">
        <f t="shared" si="3"/>
        <v>-0.9849526107244877</v>
      </c>
      <c r="L27" s="230"/>
    </row>
    <row r="28" spans="1:12" x14ac:dyDescent="0.2">
      <c r="A28" s="115">
        <v>22</v>
      </c>
      <c r="B28" s="116" t="s">
        <v>35</v>
      </c>
      <c r="C28" s="204">
        <v>1279.51</v>
      </c>
      <c r="D28" s="204">
        <v>1423.22</v>
      </c>
      <c r="E28" s="204">
        <v>1372.19</v>
      </c>
      <c r="F28" s="117">
        <f t="shared" si="2"/>
        <v>92.680000000000064</v>
      </c>
      <c r="G28" s="119">
        <f t="shared" si="4"/>
        <v>7.2433978632445291</v>
      </c>
      <c r="H28" s="117">
        <f>(C28/t1a!H28)*100</f>
        <v>24.114353346488226</v>
      </c>
      <c r="I28" s="117">
        <f>(D28/t1a!I28)*100</f>
        <v>30.199545061026328</v>
      </c>
      <c r="J28" s="117">
        <f>(E28/t1a!J28)*100</f>
        <v>30.773974922234704</v>
      </c>
      <c r="K28" s="117">
        <f t="shared" si="3"/>
        <v>6.6596215757464776</v>
      </c>
      <c r="L28" s="230"/>
    </row>
    <row r="29" spans="1:12" x14ac:dyDescent="0.2">
      <c r="A29" s="115">
        <v>23</v>
      </c>
      <c r="B29" s="116" t="s">
        <v>36</v>
      </c>
      <c r="C29" s="204">
        <v>7.44</v>
      </c>
      <c r="D29" s="204">
        <v>10.96</v>
      </c>
      <c r="E29" s="204">
        <v>11.7</v>
      </c>
      <c r="F29" s="117">
        <f t="shared" si="2"/>
        <v>4.2599999999999989</v>
      </c>
      <c r="G29" s="119">
        <f t="shared" si="4"/>
        <v>57.258064516129018</v>
      </c>
      <c r="H29" s="117">
        <f>(C29/t1a!H29)*100</f>
        <v>27.282728272827285</v>
      </c>
      <c r="I29" s="117">
        <f>(D29/t1a!I29)*100</f>
        <v>20.270020343998521</v>
      </c>
      <c r="J29" s="117">
        <f>(E29/t1a!J29)*100</f>
        <v>21.145852159768662</v>
      </c>
      <c r="K29" s="117">
        <f t="shared" si="3"/>
        <v>-6.1368761130586229</v>
      </c>
      <c r="L29" s="230"/>
    </row>
    <row r="30" spans="1:12" x14ac:dyDescent="0.2">
      <c r="A30" s="115">
        <v>24</v>
      </c>
      <c r="B30" s="116" t="s">
        <v>37</v>
      </c>
      <c r="C30" s="204">
        <v>172.51</v>
      </c>
      <c r="D30" s="204">
        <v>120.43</v>
      </c>
      <c r="E30" s="204">
        <v>174.26999999999998</v>
      </c>
      <c r="F30" s="117">
        <f t="shared" si="2"/>
        <v>1.7599999999999909</v>
      </c>
      <c r="G30" s="119">
        <f t="shared" si="4"/>
        <v>1.0202307112631099</v>
      </c>
      <c r="H30" s="117">
        <f>(C30/t1a!H30)*100</f>
        <v>46.454826982630941</v>
      </c>
      <c r="I30" s="117">
        <f>(D30/t1a!I30)*100</f>
        <v>45.851894155720544</v>
      </c>
      <c r="J30" s="117">
        <f>(E30/t1a!J30)*100</f>
        <v>60.478917230609056</v>
      </c>
      <c r="K30" s="117">
        <f t="shared" si="3"/>
        <v>14.024090247978116</v>
      </c>
      <c r="L30" s="230"/>
    </row>
    <row r="31" spans="1:12" x14ac:dyDescent="0.2">
      <c r="A31" s="115">
        <v>25</v>
      </c>
      <c r="B31" s="116" t="s">
        <v>38</v>
      </c>
      <c r="C31" s="204">
        <v>2.46</v>
      </c>
      <c r="D31" s="204">
        <v>4.2</v>
      </c>
      <c r="E31" s="204">
        <v>3.15</v>
      </c>
      <c r="F31" s="117">
        <f t="shared" si="2"/>
        <v>0.69</v>
      </c>
      <c r="G31" s="119">
        <f t="shared" si="4"/>
        <v>28.048780487804876</v>
      </c>
      <c r="H31" s="117">
        <f>(C31/t1a!H31)*100</f>
        <v>23.339658444022767</v>
      </c>
      <c r="I31" s="117">
        <f>(D31/t1a!I31)*100</f>
        <v>29.432375613174493</v>
      </c>
      <c r="J31" s="117">
        <f>(E31/t1a!J31)*100</f>
        <v>24.17498081350729</v>
      </c>
      <c r="K31" s="117">
        <f t="shared" si="3"/>
        <v>0.83532236948452265</v>
      </c>
      <c r="L31" s="230"/>
    </row>
    <row r="32" spans="1:12" x14ac:dyDescent="0.2">
      <c r="A32" s="115">
        <v>26</v>
      </c>
      <c r="B32" s="116" t="s">
        <v>39</v>
      </c>
      <c r="C32" s="204">
        <v>2814.11</v>
      </c>
      <c r="D32" s="204">
        <v>3190.18</v>
      </c>
      <c r="E32" s="204">
        <v>3274.23</v>
      </c>
      <c r="F32" s="117">
        <f t="shared" si="2"/>
        <v>460.11999999999989</v>
      </c>
      <c r="G32" s="119">
        <f t="shared" si="4"/>
        <v>16.35046249080526</v>
      </c>
      <c r="H32" s="117">
        <f>(C32/t1a!H32)*100</f>
        <v>50.213497160211197</v>
      </c>
      <c r="I32" s="117">
        <f>(D32/t1a!I32)*100</f>
        <v>49.929414121557954</v>
      </c>
      <c r="J32" s="117">
        <f>(E32/t1a!J32)*100</f>
        <v>46.592404861548879</v>
      </c>
      <c r="K32" s="117">
        <f t="shared" si="3"/>
        <v>-3.6210922986623189</v>
      </c>
      <c r="L32" s="230"/>
    </row>
    <row r="33" spans="1:12" x14ac:dyDescent="0.2">
      <c r="A33" s="115">
        <v>27</v>
      </c>
      <c r="B33" s="116" t="s">
        <v>40</v>
      </c>
      <c r="C33" s="204">
        <v>12.23</v>
      </c>
      <c r="D33" s="204">
        <v>26.4</v>
      </c>
      <c r="E33" s="204">
        <v>87.41</v>
      </c>
      <c r="F33" s="117">
        <f t="shared" si="2"/>
        <v>75.179999999999993</v>
      </c>
      <c r="G33" s="119">
        <f t="shared" si="4"/>
        <v>614.71790678659022</v>
      </c>
      <c r="H33" s="117">
        <f>(C33/t1a!H33)*100</f>
        <v>20.095300690108449</v>
      </c>
      <c r="I33" s="117">
        <f>(D33/t1a!I33)*100</f>
        <v>30.740568234746156</v>
      </c>
      <c r="J33" s="117">
        <f>(E33/t1a!J33)*100</f>
        <v>43.966601277601733</v>
      </c>
      <c r="K33" s="117">
        <f t="shared" si="3"/>
        <v>23.871300587493284</v>
      </c>
      <c r="L33" s="230"/>
    </row>
    <row r="34" spans="1:12" x14ac:dyDescent="0.2">
      <c r="A34" s="115">
        <v>28</v>
      </c>
      <c r="B34" s="116" t="s">
        <v>41</v>
      </c>
      <c r="C34" s="204">
        <v>108.4</v>
      </c>
      <c r="D34" s="204">
        <v>143.88999999999999</v>
      </c>
      <c r="E34" s="204">
        <v>128.23000000000002</v>
      </c>
      <c r="F34" s="117">
        <f t="shared" si="2"/>
        <v>19.830000000000013</v>
      </c>
      <c r="G34" s="119">
        <f t="shared" si="4"/>
        <v>18.293357933579347</v>
      </c>
      <c r="H34" s="117">
        <f>(C34/t1a!H34)*100</f>
        <v>17.723133266844336</v>
      </c>
      <c r="I34" s="117">
        <f>(D34/t1a!I34)*100</f>
        <v>18.718615844933005</v>
      </c>
      <c r="J34" s="117">
        <f>(E34/t1a!J34)*100</f>
        <v>16.959172607160337</v>
      </c>
      <c r="K34" s="117">
        <f t="shared" si="3"/>
        <v>-0.76396065968399895</v>
      </c>
      <c r="L34" s="230"/>
    </row>
    <row r="35" spans="1:12" x14ac:dyDescent="0.2">
      <c r="A35" s="115">
        <v>29</v>
      </c>
      <c r="B35" s="116" t="s">
        <v>42</v>
      </c>
      <c r="C35" s="204">
        <v>19.260000000000002</v>
      </c>
      <c r="D35" s="204">
        <v>21.95</v>
      </c>
      <c r="E35" s="204">
        <v>21.95</v>
      </c>
      <c r="F35" s="117">
        <f t="shared" si="2"/>
        <v>2.6899999999999977</v>
      </c>
      <c r="G35" s="119">
        <f t="shared" si="4"/>
        <v>13.966770508826571</v>
      </c>
      <c r="H35" s="117">
        <f>(C35/t1a!H35)*100</f>
        <v>32.872503840245777</v>
      </c>
      <c r="I35" s="117">
        <f>(D35/t1a!I35)*100</f>
        <v>28.293374581077597</v>
      </c>
      <c r="J35" s="117">
        <f>(E35/t1a!J35)*100</f>
        <v>28.293374581077597</v>
      </c>
      <c r="K35" s="117">
        <f t="shared" si="3"/>
        <v>-4.5791292591681803</v>
      </c>
      <c r="L35" s="230"/>
    </row>
    <row r="36" spans="1:12" x14ac:dyDescent="0.2">
      <c r="A36" s="115">
        <v>30</v>
      </c>
      <c r="B36" s="116" t="s">
        <v>43</v>
      </c>
      <c r="C36" s="204">
        <v>5.1100000000000003</v>
      </c>
      <c r="D36" s="204">
        <v>6.49</v>
      </c>
      <c r="E36" s="204">
        <v>7.6</v>
      </c>
      <c r="F36" s="117">
        <f t="shared" si="2"/>
        <v>2.4899999999999993</v>
      </c>
      <c r="G36" s="119">
        <f t="shared" si="4"/>
        <v>48.727984344422687</v>
      </c>
      <c r="H36" s="117">
        <f>(C36/t1a!H36)*100</f>
        <v>41.850941850941851</v>
      </c>
      <c r="I36" s="117">
        <f>(D36/t1a!I36)*100</f>
        <v>49.241274658573595</v>
      </c>
      <c r="J36" s="117">
        <f>(E36/t1a!J36)*100</f>
        <v>48.717948717948715</v>
      </c>
      <c r="K36" s="117">
        <f t="shared" si="3"/>
        <v>6.8670068670068645</v>
      </c>
      <c r="L36" s="230"/>
    </row>
    <row r="37" spans="1:12" x14ac:dyDescent="0.2">
      <c r="A37" s="115">
        <v>31</v>
      </c>
      <c r="B37" s="116" t="s">
        <v>44</v>
      </c>
      <c r="C37" s="204">
        <v>1079.4100000000001</v>
      </c>
      <c r="D37" s="204">
        <v>1249.8900000000001</v>
      </c>
      <c r="E37" s="204">
        <v>1343.45</v>
      </c>
      <c r="F37" s="117">
        <f t="shared" si="2"/>
        <v>264.03999999999996</v>
      </c>
      <c r="G37" s="119">
        <f t="shared" si="4"/>
        <v>24.461511381217512</v>
      </c>
      <c r="H37" s="117">
        <f>(C37/t1a!H37)*100</f>
        <v>44.880233172147406</v>
      </c>
      <c r="I37" s="117">
        <f>(D37/t1a!I37)*100</f>
        <v>51.100390441341816</v>
      </c>
      <c r="J37" s="117">
        <f>(E37/t1a!J37)*100</f>
        <v>51.641162248078999</v>
      </c>
      <c r="K37" s="117">
        <f t="shared" si="3"/>
        <v>6.7609290759315925</v>
      </c>
      <c r="L37" s="230"/>
    </row>
    <row r="38" spans="1:12" s="114" customFormat="1" x14ac:dyDescent="0.2">
      <c r="A38" s="232" t="s">
        <v>45</v>
      </c>
      <c r="B38" s="233"/>
      <c r="C38" s="205">
        <v>25663.499999999993</v>
      </c>
      <c r="D38" s="205">
        <v>31934.390000000003</v>
      </c>
      <c r="E38" s="205">
        <v>33736</v>
      </c>
      <c r="F38" s="118">
        <f t="shared" ref="F38:F58" si="5">(E38-C38)</f>
        <v>8072.5000000000073</v>
      </c>
      <c r="G38" s="120">
        <f t="shared" si="4"/>
        <v>31.455179535137489</v>
      </c>
      <c r="H38" s="118">
        <f>(C38/t1a!H38)*100</f>
        <v>31.757378995024695</v>
      </c>
      <c r="I38" s="118">
        <f>(D38/t1a!I38)*100</f>
        <v>36.752681207356986</v>
      </c>
      <c r="J38" s="118">
        <f>(E38/t1a!J38)*100</f>
        <v>36.750260000246193</v>
      </c>
      <c r="K38" s="118">
        <f t="shared" ref="K38:K58" si="6">(J38-H38)</f>
        <v>4.9928810052214985</v>
      </c>
      <c r="L38" s="231"/>
    </row>
    <row r="39" spans="1:12" x14ac:dyDescent="0.2">
      <c r="A39" s="115">
        <v>32</v>
      </c>
      <c r="B39" s="116" t="s">
        <v>46</v>
      </c>
      <c r="C39" s="204">
        <v>0.39</v>
      </c>
      <c r="D39" s="204">
        <v>0.39</v>
      </c>
      <c r="E39" s="204">
        <v>0.39</v>
      </c>
      <c r="F39" s="117">
        <f t="shared" si="5"/>
        <v>0</v>
      </c>
      <c r="G39" s="119">
        <f t="shared" si="4"/>
        <v>0</v>
      </c>
      <c r="H39" s="117">
        <f>(C39/t1a!H39)*100</f>
        <v>9.2925730896614191E-3</v>
      </c>
      <c r="I39" s="117">
        <f>(D39/t1a!I39)*100</f>
        <v>5.577069378743073E-3</v>
      </c>
      <c r="J39" s="117">
        <f>(E39/t1a!J39)*100</f>
        <v>9.0121525410803965E-3</v>
      </c>
      <c r="K39" s="117">
        <f t="shared" si="6"/>
        <v>-2.804205485810226E-4</v>
      </c>
      <c r="L39" s="230"/>
    </row>
    <row r="40" spans="1:12" s="114" customFormat="1" x14ac:dyDescent="0.2">
      <c r="A40" s="232" t="s">
        <v>47</v>
      </c>
      <c r="B40" s="233"/>
      <c r="C40" s="205">
        <v>0.39</v>
      </c>
      <c r="D40" s="205">
        <v>0.39</v>
      </c>
      <c r="E40" s="205">
        <v>0.39</v>
      </c>
      <c r="F40" s="118">
        <f t="shared" si="5"/>
        <v>0</v>
      </c>
      <c r="G40" s="120">
        <f t="shared" si="4"/>
        <v>0</v>
      </c>
      <c r="H40" s="118">
        <f>(C40/t1a!H40)*100</f>
        <v>9.2925730896614191E-3</v>
      </c>
      <c r="I40" s="118">
        <f>(D40/t1a!I40)*100</f>
        <v>5.577069378743073E-3</v>
      </c>
      <c r="J40" s="118">
        <f>(E40/t1a!J40)*100</f>
        <v>9.0121525410803965E-3</v>
      </c>
      <c r="K40" s="118">
        <f t="shared" si="6"/>
        <v>-2.804205485810226E-4</v>
      </c>
      <c r="L40" s="231"/>
    </row>
    <row r="41" spans="1:12" x14ac:dyDescent="0.2">
      <c r="A41" s="115">
        <v>33</v>
      </c>
      <c r="B41" s="116" t="s">
        <v>48</v>
      </c>
      <c r="C41" s="204">
        <v>1230.5</v>
      </c>
      <c r="D41" s="204">
        <v>1656.83</v>
      </c>
      <c r="E41" s="204">
        <v>1818.15</v>
      </c>
      <c r="F41" s="117">
        <f t="shared" si="5"/>
        <v>587.65000000000009</v>
      </c>
      <c r="G41" s="119">
        <f t="shared" si="4"/>
        <v>47.757009345794401</v>
      </c>
      <c r="H41" s="117">
        <f>(C41/t1a!H41)*100</f>
        <v>12.311894661010168</v>
      </c>
      <c r="I41" s="117">
        <f>(D41/t1a!I41)*100</f>
        <v>14.517296368989205</v>
      </c>
      <c r="J41" s="117">
        <f>(E41/t1a!J41)*100</f>
        <v>15.392866697596611</v>
      </c>
      <c r="K41" s="117">
        <f t="shared" si="6"/>
        <v>3.0809720365864433</v>
      </c>
      <c r="L41" s="230"/>
    </row>
    <row r="42" spans="1:12" s="114" customFormat="1" x14ac:dyDescent="0.2">
      <c r="A42" s="232" t="s">
        <v>49</v>
      </c>
      <c r="B42" s="233"/>
      <c r="C42" s="205">
        <v>1230.5</v>
      </c>
      <c r="D42" s="205">
        <v>1656.83</v>
      </c>
      <c r="E42" s="205">
        <v>1818.15</v>
      </c>
      <c r="F42" s="118">
        <f t="shared" si="5"/>
        <v>587.65000000000009</v>
      </c>
      <c r="G42" s="120">
        <f t="shared" si="4"/>
        <v>47.757009345794401</v>
      </c>
      <c r="H42" s="118">
        <f>(C42/t1a!H42)*100</f>
        <v>12.311894661010168</v>
      </c>
      <c r="I42" s="118">
        <f>(D42/t1a!I42)*100</f>
        <v>14.517296368989205</v>
      </c>
      <c r="J42" s="118">
        <f>(E42/t1a!J42)*100</f>
        <v>15.392866697596611</v>
      </c>
      <c r="K42" s="118">
        <f t="shared" si="6"/>
        <v>3.0809720365864433</v>
      </c>
      <c r="L42" s="231"/>
    </row>
    <row r="43" spans="1:12" x14ac:dyDescent="0.2">
      <c r="A43" s="115">
        <v>34</v>
      </c>
      <c r="B43" s="116" t="s">
        <v>50</v>
      </c>
      <c r="C43" s="204">
        <v>1183.76</v>
      </c>
      <c r="D43" s="204">
        <v>1365.98</v>
      </c>
      <c r="E43" s="204">
        <v>1464.5</v>
      </c>
      <c r="F43" s="117">
        <f t="shared" si="5"/>
        <v>280.74</v>
      </c>
      <c r="G43" s="119">
        <f t="shared" si="4"/>
        <v>23.715955937014261</v>
      </c>
      <c r="H43" s="117">
        <f>(C43/t1a!H43)*100</f>
        <v>44.172621601955328</v>
      </c>
      <c r="I43" s="117">
        <f>(D43/t1a!I43)*100</f>
        <v>43.636514650072193</v>
      </c>
      <c r="J43" s="117">
        <f>(E43/t1a!J43)*100</f>
        <v>44.45341573429333</v>
      </c>
      <c r="K43" s="117">
        <f t="shared" si="6"/>
        <v>0.2807941323380021</v>
      </c>
      <c r="L43" s="230"/>
    </row>
    <row r="44" spans="1:12" x14ac:dyDescent="0.2">
      <c r="A44" s="115">
        <v>35</v>
      </c>
      <c r="B44" s="116" t="s">
        <v>51</v>
      </c>
      <c r="C44" s="204">
        <v>153.72999999999999</v>
      </c>
      <c r="D44" s="204">
        <v>153.19</v>
      </c>
      <c r="E44" s="204">
        <v>159.12000000000003</v>
      </c>
      <c r="F44" s="117">
        <f t="shared" si="5"/>
        <v>5.3900000000000432</v>
      </c>
      <c r="G44" s="119">
        <f t="shared" si="4"/>
        <v>3.5061471410915526</v>
      </c>
      <c r="H44" s="117">
        <f>(C44/t1a!H44)*100</f>
        <v>43.112345055807957</v>
      </c>
      <c r="I44" s="117">
        <f>(D44/t1a!I44)*100</f>
        <v>41.746831993459601</v>
      </c>
      <c r="J44" s="117">
        <f>(E44/t1a!J44)*100</f>
        <v>41.506677796327217</v>
      </c>
      <c r="K44" s="117">
        <f t="shared" si="6"/>
        <v>-1.6056672594807395</v>
      </c>
      <c r="L44" s="230"/>
    </row>
    <row r="45" spans="1:12" x14ac:dyDescent="0.2">
      <c r="A45" s="115">
        <v>36</v>
      </c>
      <c r="B45" s="116" t="s">
        <v>52</v>
      </c>
      <c r="C45" s="204">
        <v>78.849999999999994</v>
      </c>
      <c r="D45" s="204">
        <v>65.36</v>
      </c>
      <c r="E45" s="204">
        <v>115.36</v>
      </c>
      <c r="F45" s="117">
        <f t="shared" si="5"/>
        <v>36.510000000000005</v>
      </c>
      <c r="G45" s="119">
        <f t="shared" si="4"/>
        <v>46.30310716550413</v>
      </c>
      <c r="H45" s="117">
        <f>(C45/t1a!H45)*100</f>
        <v>16.653290529695024</v>
      </c>
      <c r="I45" s="117">
        <f>(D45/t1a!I45)*100</f>
        <v>13.352127637841923</v>
      </c>
      <c r="J45" s="117">
        <f>(E45/t1a!J45)*100</f>
        <v>21.368502945208014</v>
      </c>
      <c r="K45" s="117">
        <f t="shared" si="6"/>
        <v>4.7152124155129904</v>
      </c>
      <c r="L45" s="230"/>
    </row>
    <row r="46" spans="1:12" x14ac:dyDescent="0.2">
      <c r="A46" s="115">
        <v>37</v>
      </c>
      <c r="B46" s="116" t="s">
        <v>53</v>
      </c>
      <c r="C46" s="204">
        <v>114.94</v>
      </c>
      <c r="D46" s="204">
        <v>208.68</v>
      </c>
      <c r="E46" s="204">
        <v>231.79000000000002</v>
      </c>
      <c r="F46" s="117">
        <f t="shared" si="5"/>
        <v>116.85000000000002</v>
      </c>
      <c r="G46" s="119">
        <f t="shared" si="4"/>
        <v>101.6617365582043</v>
      </c>
      <c r="H46" s="117">
        <f>(C46/t1a!H46)*100</f>
        <v>21.049354454720266</v>
      </c>
      <c r="I46" s="117">
        <f>(D46/t1a!I46)*100</f>
        <v>28.307875959738464</v>
      </c>
      <c r="J46" s="117">
        <f>(E46/t1a!J46)*100</f>
        <v>28.338957355242574</v>
      </c>
      <c r="K46" s="117">
        <f t="shared" si="6"/>
        <v>7.2896029005223077</v>
      </c>
      <c r="L46" s="230"/>
    </row>
    <row r="47" spans="1:12" x14ac:dyDescent="0.2">
      <c r="A47" s="115">
        <v>38</v>
      </c>
      <c r="B47" s="116" t="s">
        <v>54</v>
      </c>
      <c r="C47" s="204">
        <v>1.39</v>
      </c>
      <c r="D47" s="204">
        <v>111.19</v>
      </c>
      <c r="E47" s="204">
        <v>119.32</v>
      </c>
      <c r="F47" s="117">
        <f t="shared" si="5"/>
        <v>117.92999999999999</v>
      </c>
      <c r="G47" s="119">
        <f t="shared" si="4"/>
        <v>8484.1726618705034</v>
      </c>
      <c r="H47" s="117">
        <f>(C47/t1a!H47)*100</f>
        <v>0.56556943483744959</v>
      </c>
      <c r="I47" s="117">
        <f>(D47/t1a!I47)*100</f>
        <v>42.915589177505879</v>
      </c>
      <c r="J47" s="117">
        <f>(E47/t1a!J47)*100</f>
        <v>40.69715883897814</v>
      </c>
      <c r="K47" s="117">
        <f t="shared" si="6"/>
        <v>40.131589404140691</v>
      </c>
      <c r="L47" s="230"/>
    </row>
    <row r="48" spans="1:12" x14ac:dyDescent="0.2">
      <c r="A48" s="115">
        <v>39</v>
      </c>
      <c r="B48" s="116" t="s">
        <v>55</v>
      </c>
      <c r="C48" s="204">
        <v>35.68</v>
      </c>
      <c r="D48" s="204">
        <v>27.29</v>
      </c>
      <c r="E48" s="204">
        <v>41.21</v>
      </c>
      <c r="F48" s="117">
        <f t="shared" si="5"/>
        <v>5.5300000000000011</v>
      </c>
      <c r="G48" s="119">
        <f t="shared" si="4"/>
        <v>15.498878923766821</v>
      </c>
      <c r="H48" s="117">
        <f>(C48/t1a!H48)*100</f>
        <v>26.579261025029794</v>
      </c>
      <c r="I48" s="117">
        <f>(D48/t1a!I48)*100</f>
        <v>20.440416448206129</v>
      </c>
      <c r="J48" s="117">
        <f>(E48/t1a!J48)*100</f>
        <v>29.179352828719114</v>
      </c>
      <c r="K48" s="117">
        <f t="shared" si="6"/>
        <v>2.6000918036893204</v>
      </c>
      <c r="L48" s="230"/>
    </row>
    <row r="49" spans="1:12" x14ac:dyDescent="0.2">
      <c r="A49" s="115">
        <v>40</v>
      </c>
      <c r="B49" s="116" t="s">
        <v>56</v>
      </c>
      <c r="C49" s="204">
        <v>39.92</v>
      </c>
      <c r="D49" s="204">
        <v>42.54</v>
      </c>
      <c r="E49" s="204">
        <v>40.349999999999994</v>
      </c>
      <c r="F49" s="117">
        <f t="shared" si="5"/>
        <v>0.42999999999999261</v>
      </c>
      <c r="G49" s="119">
        <f t="shared" si="4"/>
        <v>1.0771543086172159</v>
      </c>
      <c r="H49" s="117">
        <f>(C49/t1a!H49)*100</f>
        <v>23.015278178149327</v>
      </c>
      <c r="I49" s="117">
        <f>(D49/t1a!I49)*100</f>
        <v>30.433538417513233</v>
      </c>
      <c r="J49" s="117">
        <f>(E49/t1a!J49)*100</f>
        <v>30.698417528910525</v>
      </c>
      <c r="K49" s="117">
        <f t="shared" si="6"/>
        <v>7.6831393507611985</v>
      </c>
      <c r="L49" s="230"/>
    </row>
    <row r="50" spans="1:12" s="114" customFormat="1" x14ac:dyDescent="0.2">
      <c r="A50" s="232" t="s">
        <v>57</v>
      </c>
      <c r="B50" s="233"/>
      <c r="C50" s="205">
        <v>1608.2700000000002</v>
      </c>
      <c r="D50" s="205">
        <v>1974.23</v>
      </c>
      <c r="E50" s="205">
        <v>2171.65</v>
      </c>
      <c r="F50" s="118">
        <f t="shared" si="5"/>
        <v>563.37999999999988</v>
      </c>
      <c r="G50" s="120">
        <f t="shared" si="4"/>
        <v>35.030187717236522</v>
      </c>
      <c r="H50" s="118">
        <f>(C50/t1a!H50)*100</f>
        <v>34.890940725731227</v>
      </c>
      <c r="I50" s="118">
        <f>(D50/t1a!I50)*100</f>
        <v>37.55873814298053</v>
      </c>
      <c r="J50" s="118">
        <f>(E50/t1a!J50)*100</f>
        <v>38.769356560610987</v>
      </c>
      <c r="K50" s="118">
        <f t="shared" si="6"/>
        <v>3.8784158348797604</v>
      </c>
      <c r="L50" s="231"/>
    </row>
    <row r="51" spans="1:12" x14ac:dyDescent="0.2">
      <c r="A51" s="115">
        <v>41</v>
      </c>
      <c r="B51" s="116" t="s">
        <v>58</v>
      </c>
      <c r="C51" s="204">
        <v>0</v>
      </c>
      <c r="D51" s="204">
        <v>0</v>
      </c>
      <c r="E51" s="204">
        <v>0</v>
      </c>
      <c r="F51" s="117">
        <f t="shared" si="5"/>
        <v>0</v>
      </c>
      <c r="G51" s="119" t="str">
        <f t="shared" si="4"/>
        <v/>
      </c>
      <c r="H51" s="117" t="e">
        <f>(C51/t1a!H51)*100</f>
        <v>#DIV/0!</v>
      </c>
      <c r="I51" s="117" t="e">
        <f>(D51/t1a!I51)*100</f>
        <v>#DIV/0!</v>
      </c>
      <c r="J51" s="117" t="e">
        <f>(E51/t1a!J51)*100</f>
        <v>#DIV/0!</v>
      </c>
      <c r="K51" s="117" t="e">
        <f t="shared" si="6"/>
        <v>#DIV/0!</v>
      </c>
      <c r="L51" s="230"/>
    </row>
    <row r="52" spans="1:12" x14ac:dyDescent="0.2">
      <c r="A52" s="115">
        <v>42</v>
      </c>
      <c r="B52" s="116" t="s">
        <v>59</v>
      </c>
      <c r="C52" s="204">
        <v>0</v>
      </c>
      <c r="D52" s="204">
        <v>0</v>
      </c>
      <c r="E52" s="204">
        <v>0</v>
      </c>
      <c r="F52" s="117">
        <f t="shared" si="5"/>
        <v>0</v>
      </c>
      <c r="G52" s="119" t="str">
        <f t="shared" si="4"/>
        <v/>
      </c>
      <c r="H52" s="117" t="e">
        <f>(C52/t1a!H52)*100</f>
        <v>#DIV/0!</v>
      </c>
      <c r="I52" s="117" t="e">
        <f>(D52/t1a!I52)*100</f>
        <v>#DIV/0!</v>
      </c>
      <c r="J52" s="117" t="e">
        <f>(E52/t1a!J52)*100</f>
        <v>#DIV/0!</v>
      </c>
      <c r="K52" s="117" t="e">
        <f t="shared" si="6"/>
        <v>#DIV/0!</v>
      </c>
      <c r="L52" s="230"/>
    </row>
    <row r="53" spans="1:12" x14ac:dyDescent="0.2">
      <c r="A53" s="115">
        <v>43</v>
      </c>
      <c r="B53" s="116" t="s">
        <v>60</v>
      </c>
      <c r="C53" s="204">
        <v>0</v>
      </c>
      <c r="D53" s="204">
        <v>0</v>
      </c>
      <c r="E53" s="204">
        <v>0</v>
      </c>
      <c r="F53" s="117">
        <f t="shared" si="5"/>
        <v>0</v>
      </c>
      <c r="G53" s="119" t="str">
        <f t="shared" si="4"/>
        <v/>
      </c>
      <c r="H53" s="117" t="e">
        <f>(C53/t1a!H53)*100</f>
        <v>#DIV/0!</v>
      </c>
      <c r="I53" s="117" t="e">
        <f>(D53/t1a!I53)*100</f>
        <v>#DIV/0!</v>
      </c>
      <c r="J53" s="117" t="e">
        <f>(E53/t1a!J53)*100</f>
        <v>#DIV/0!</v>
      </c>
      <c r="K53" s="117" t="e">
        <f t="shared" si="6"/>
        <v>#DIV/0!</v>
      </c>
      <c r="L53" s="230"/>
    </row>
    <row r="54" spans="1:12" x14ac:dyDescent="0.2">
      <c r="A54" s="115">
        <v>44</v>
      </c>
      <c r="B54" s="116" t="s">
        <v>61</v>
      </c>
      <c r="C54" s="204">
        <v>0</v>
      </c>
      <c r="D54" s="204">
        <v>0</v>
      </c>
      <c r="E54" s="204">
        <v>0</v>
      </c>
      <c r="F54" s="117">
        <f t="shared" si="5"/>
        <v>0</v>
      </c>
      <c r="G54" s="119" t="str">
        <f t="shared" si="4"/>
        <v/>
      </c>
      <c r="H54" s="117" t="e">
        <f>(C54/t1a!H54)*100</f>
        <v>#DIV/0!</v>
      </c>
      <c r="I54" s="117" t="e">
        <f>(D54/t1a!I54)*100</f>
        <v>#DIV/0!</v>
      </c>
      <c r="J54" s="117" t="e">
        <f>(E54/t1a!J54)*100</f>
        <v>#DIV/0!</v>
      </c>
      <c r="K54" s="117" t="e">
        <f t="shared" si="6"/>
        <v>#DIV/0!</v>
      </c>
      <c r="L54" s="230"/>
    </row>
    <row r="55" spans="1:12" x14ac:dyDescent="0.2">
      <c r="A55" s="115">
        <v>45</v>
      </c>
      <c r="B55" s="116" t="s">
        <v>62</v>
      </c>
      <c r="C55" s="204">
        <v>0</v>
      </c>
      <c r="D55" s="204">
        <v>0</v>
      </c>
      <c r="E55" s="204">
        <v>0</v>
      </c>
      <c r="F55" s="117">
        <f t="shared" si="5"/>
        <v>0</v>
      </c>
      <c r="G55" s="119" t="str">
        <f t="shared" si="4"/>
        <v/>
      </c>
      <c r="H55" s="117" t="e">
        <f>(C55/t1a!H55)*100</f>
        <v>#DIV/0!</v>
      </c>
      <c r="I55" s="117" t="e">
        <f>(D55/t1a!I55)*100</f>
        <v>#DIV/0!</v>
      </c>
      <c r="J55" s="117" t="e">
        <f>(E55/t1a!J55)*100</f>
        <v>#DIV/0!</v>
      </c>
      <c r="K55" s="117" t="e">
        <f t="shared" si="6"/>
        <v>#DIV/0!</v>
      </c>
      <c r="L55" s="230"/>
    </row>
    <row r="56" spans="1:12" x14ac:dyDescent="0.2">
      <c r="A56" s="115">
        <v>46</v>
      </c>
      <c r="B56" s="116" t="s">
        <v>63</v>
      </c>
      <c r="C56" s="204">
        <v>0</v>
      </c>
      <c r="D56" s="204">
        <v>0</v>
      </c>
      <c r="E56" s="204">
        <v>0</v>
      </c>
      <c r="F56" s="117">
        <f t="shared" si="5"/>
        <v>0</v>
      </c>
      <c r="G56" s="119" t="str">
        <f t="shared" si="4"/>
        <v/>
      </c>
      <c r="H56" s="117" t="e">
        <f>(C56/t1a!H56)*100</f>
        <v>#DIV/0!</v>
      </c>
      <c r="I56" s="117" t="e">
        <f>(D56/t1a!I56)*100</f>
        <v>#DIV/0!</v>
      </c>
      <c r="J56" s="117" t="e">
        <f>(E56/t1a!J56)*100</f>
        <v>#DIV/0!</v>
      </c>
      <c r="K56" s="117" t="e">
        <f t="shared" si="6"/>
        <v>#DIV/0!</v>
      </c>
      <c r="L56" s="230"/>
    </row>
    <row r="57" spans="1:12" s="114" customFormat="1" x14ac:dyDescent="0.2">
      <c r="A57" s="232" t="s">
        <v>64</v>
      </c>
      <c r="B57" s="233"/>
      <c r="C57" s="205">
        <v>0</v>
      </c>
      <c r="D57" s="205">
        <v>0</v>
      </c>
      <c r="E57" s="205">
        <f>SUM(E51:E56)</f>
        <v>0</v>
      </c>
      <c r="F57" s="118">
        <f t="shared" si="5"/>
        <v>0</v>
      </c>
      <c r="G57" s="120" t="str">
        <f t="shared" si="4"/>
        <v/>
      </c>
      <c r="H57" s="118" t="e">
        <f>(C57/t1a!H57)*100</f>
        <v>#DIV/0!</v>
      </c>
      <c r="I57" s="118" t="e">
        <f>(D57/t1a!I57)*100</f>
        <v>#DIV/0!</v>
      </c>
      <c r="J57" s="118" t="e">
        <f>(E57/t1a!J57)*100</f>
        <v>#DIV/0!</v>
      </c>
      <c r="K57" s="118" t="e">
        <f t="shared" si="6"/>
        <v>#DIV/0!</v>
      </c>
      <c r="L57" s="231"/>
    </row>
    <row r="58" spans="1:12" s="114" customFormat="1" x14ac:dyDescent="0.2">
      <c r="A58" s="232" t="s">
        <v>65</v>
      </c>
      <c r="B58" s="233"/>
      <c r="C58" s="205">
        <f>SUM(C18+C38+C40+C42+C50+C57)</f>
        <v>53439.999999999993</v>
      </c>
      <c r="D58" s="205">
        <f>SUM(D18+D38+D40+D42+D50+D57)</f>
        <v>66520.95</v>
      </c>
      <c r="E58" s="205">
        <f>SUM(E18+E38+E40+E42+E50+E57)</f>
        <v>70678.64999999998</v>
      </c>
      <c r="F58" s="118">
        <f t="shared" si="5"/>
        <v>17238.649999999987</v>
      </c>
      <c r="G58" s="120">
        <f t="shared" si="4"/>
        <v>32.257952844311355</v>
      </c>
      <c r="H58" s="118">
        <f>(C58/t1a!H58)*100</f>
        <v>22.825525891531338</v>
      </c>
      <c r="I58" s="118">
        <f>(D58/t1a!I58)*100</f>
        <v>25.036113098837525</v>
      </c>
      <c r="J58" s="118">
        <f>(E58/t1a!J58)*100</f>
        <v>26.11774383169918</v>
      </c>
      <c r="K58" s="118">
        <f t="shared" si="6"/>
        <v>3.2922179401678413</v>
      </c>
      <c r="L58" s="231"/>
    </row>
    <row r="59" spans="1:12" x14ac:dyDescent="0.2">
      <c r="G59" s="33" t="str">
        <f t="shared" si="4"/>
        <v/>
      </c>
      <c r="L59" s="230"/>
    </row>
    <row r="60" spans="1:12" x14ac:dyDescent="0.2">
      <c r="G60" s="33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workbookViewId="0">
      <selection activeCell="P31" sqref="P31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23.42578125" style="206" customWidth="1"/>
    <col min="4" max="5" width="22.7109375" style="206" customWidth="1"/>
    <col min="6" max="6" width="5.140625" style="12" customWidth="1"/>
    <col min="7" max="193" width="9.140625" style="12" customWidth="1"/>
    <col min="194" max="16384" width="9.140625" style="12"/>
  </cols>
  <sheetData>
    <row r="1" spans="1:6" s="44" customFormat="1" ht="14.85" customHeight="1" x14ac:dyDescent="0.25">
      <c r="A1" s="44" t="s">
        <v>209</v>
      </c>
      <c r="C1" s="207" t="s">
        <v>104</v>
      </c>
      <c r="D1" s="207"/>
      <c r="E1" s="207"/>
    </row>
    <row r="2" spans="1:6" s="25" customFormat="1" ht="27" customHeight="1" x14ac:dyDescent="0.25">
      <c r="A2" s="14"/>
      <c r="B2" s="249"/>
      <c r="C2" s="249" t="s">
        <v>68</v>
      </c>
      <c r="D2" s="249"/>
      <c r="E2" s="208" t="s">
        <v>105</v>
      </c>
      <c r="F2" s="227" t="s">
        <v>106</v>
      </c>
    </row>
    <row r="3" spans="1:6" s="28" customFormat="1" ht="12.6" customHeight="1" x14ac:dyDescent="0.2">
      <c r="A3" s="237" t="s">
        <v>3</v>
      </c>
      <c r="B3" s="237" t="s">
        <v>4</v>
      </c>
      <c r="C3" s="221" t="s">
        <v>107</v>
      </c>
      <c r="D3" s="209" t="s">
        <v>108</v>
      </c>
      <c r="E3" s="209" t="s">
        <v>109</v>
      </c>
      <c r="F3" s="227"/>
    </row>
    <row r="4" spans="1:6" s="28" customFormat="1" ht="12.6" customHeight="1" x14ac:dyDescent="0.2">
      <c r="A4" s="237"/>
      <c r="B4" s="237"/>
      <c r="C4" s="210" t="s">
        <v>10</v>
      </c>
      <c r="D4" s="210" t="s">
        <v>10</v>
      </c>
      <c r="E4" s="210" t="s">
        <v>10</v>
      </c>
      <c r="F4" s="227"/>
    </row>
    <row r="5" spans="1:6" x14ac:dyDescent="0.2">
      <c r="A5" s="188">
        <v>1</v>
      </c>
      <c r="B5" s="189" t="s">
        <v>13</v>
      </c>
      <c r="C5" s="204">
        <v>1412.61</v>
      </c>
      <c r="D5" s="204">
        <v>1764.8</v>
      </c>
      <c r="E5" s="204">
        <v>3177.41</v>
      </c>
      <c r="F5" s="230"/>
    </row>
    <row r="6" spans="1:6" x14ac:dyDescent="0.2">
      <c r="A6" s="188">
        <v>2</v>
      </c>
      <c r="B6" s="189" t="s">
        <v>14</v>
      </c>
      <c r="C6" s="204">
        <v>301.39</v>
      </c>
      <c r="D6" s="204">
        <v>744.28</v>
      </c>
      <c r="E6" s="204">
        <v>1045.67</v>
      </c>
      <c r="F6" s="230"/>
    </row>
    <row r="7" spans="1:6" x14ac:dyDescent="0.2">
      <c r="A7" s="188">
        <v>3</v>
      </c>
      <c r="B7" s="189" t="s">
        <v>15</v>
      </c>
      <c r="C7" s="204">
        <v>114.74</v>
      </c>
      <c r="D7" s="204">
        <v>306.66000000000003</v>
      </c>
      <c r="E7" s="204">
        <v>421.4</v>
      </c>
      <c r="F7" s="230"/>
    </row>
    <row r="8" spans="1:6" x14ac:dyDescent="0.2">
      <c r="A8" s="188">
        <v>4</v>
      </c>
      <c r="B8" s="189" t="s">
        <v>16</v>
      </c>
      <c r="C8" s="204">
        <v>320.49</v>
      </c>
      <c r="D8" s="204">
        <v>279.74</v>
      </c>
      <c r="E8" s="204">
        <v>600.23</v>
      </c>
      <c r="F8" s="230"/>
    </row>
    <row r="9" spans="1:6" x14ac:dyDescent="0.2">
      <c r="A9" s="188">
        <v>5</v>
      </c>
      <c r="B9" s="189" t="s">
        <v>17</v>
      </c>
      <c r="C9" s="204">
        <v>541.57000000000005</v>
      </c>
      <c r="D9" s="204">
        <v>612.52</v>
      </c>
      <c r="E9" s="204">
        <v>1154.0900000000001</v>
      </c>
      <c r="F9" s="230"/>
    </row>
    <row r="10" spans="1:6" x14ac:dyDescent="0.2">
      <c r="A10" s="188">
        <v>6</v>
      </c>
      <c r="B10" s="189" t="s">
        <v>18</v>
      </c>
      <c r="C10" s="204">
        <v>386.01</v>
      </c>
      <c r="D10" s="204">
        <v>1235.54</v>
      </c>
      <c r="E10" s="204">
        <v>1621.55</v>
      </c>
      <c r="F10" s="230"/>
    </row>
    <row r="11" spans="1:6" x14ac:dyDescent="0.2">
      <c r="A11" s="188">
        <v>7</v>
      </c>
      <c r="B11" s="189" t="s">
        <v>19</v>
      </c>
      <c r="C11" s="204">
        <v>53.31</v>
      </c>
      <c r="D11" s="204">
        <v>326.79000000000002</v>
      </c>
      <c r="E11" s="204">
        <v>380.1</v>
      </c>
      <c r="F11" s="230"/>
    </row>
    <row r="12" spans="1:6" x14ac:dyDescent="0.2">
      <c r="A12" s="188">
        <v>8</v>
      </c>
      <c r="B12" s="189" t="s">
        <v>20</v>
      </c>
      <c r="C12" s="204">
        <v>4.99</v>
      </c>
      <c r="D12" s="204">
        <v>99.35</v>
      </c>
      <c r="E12" s="204">
        <v>104.34</v>
      </c>
      <c r="F12" s="230"/>
    </row>
    <row r="13" spans="1:6" x14ac:dyDescent="0.2">
      <c r="A13" s="188">
        <v>9</v>
      </c>
      <c r="B13" s="189" t="s">
        <v>21</v>
      </c>
      <c r="C13" s="204">
        <v>546.1</v>
      </c>
      <c r="D13" s="204">
        <v>1253.6300000000001</v>
      </c>
      <c r="E13" s="204">
        <v>1799.73</v>
      </c>
      <c r="F13" s="230"/>
    </row>
    <row r="14" spans="1:6" x14ac:dyDescent="0.2">
      <c r="A14" s="188">
        <v>10</v>
      </c>
      <c r="B14" s="189" t="s">
        <v>22</v>
      </c>
      <c r="C14" s="204">
        <v>1123.83</v>
      </c>
      <c r="D14" s="204">
        <v>2574.96</v>
      </c>
      <c r="E14" s="204">
        <v>3698.79</v>
      </c>
      <c r="F14" s="230"/>
    </row>
    <row r="15" spans="1:6" x14ac:dyDescent="0.2">
      <c r="A15" s="188">
        <v>11</v>
      </c>
      <c r="B15" s="189" t="s">
        <v>23</v>
      </c>
      <c r="C15" s="204">
        <v>58.7</v>
      </c>
      <c r="D15" s="204">
        <v>288.82</v>
      </c>
      <c r="E15" s="204">
        <v>347.52</v>
      </c>
      <c r="F15" s="230"/>
    </row>
    <row r="16" spans="1:6" x14ac:dyDescent="0.2">
      <c r="A16" s="188">
        <v>12</v>
      </c>
      <c r="B16" s="189" t="s">
        <v>24</v>
      </c>
      <c r="C16" s="204">
        <v>377.49</v>
      </c>
      <c r="D16" s="204">
        <v>435.05</v>
      </c>
      <c r="E16" s="204">
        <v>812.54</v>
      </c>
      <c r="F16" s="230"/>
    </row>
    <row r="17" spans="1:6" s="187" customFormat="1" x14ac:dyDescent="0.2">
      <c r="A17" s="232" t="s">
        <v>25</v>
      </c>
      <c r="B17" s="233"/>
      <c r="C17" s="205">
        <v>5241.2299999999996</v>
      </c>
      <c r="D17" s="205">
        <v>9922.14</v>
      </c>
      <c r="E17" s="205">
        <v>15163.369999999999</v>
      </c>
      <c r="F17" s="231"/>
    </row>
    <row r="18" spans="1:6" x14ac:dyDescent="0.2">
      <c r="A18" s="188">
        <v>13</v>
      </c>
      <c r="B18" s="189" t="s">
        <v>26</v>
      </c>
      <c r="C18" s="204">
        <v>462.13</v>
      </c>
      <c r="D18" s="204">
        <v>1156.1299999999999</v>
      </c>
      <c r="E18" s="204">
        <v>1618.26</v>
      </c>
      <c r="F18" s="230"/>
    </row>
    <row r="19" spans="1:6" x14ac:dyDescent="0.2">
      <c r="A19" s="188">
        <v>14</v>
      </c>
      <c r="B19" s="189" t="s">
        <v>27</v>
      </c>
      <c r="C19" s="204">
        <v>15.58</v>
      </c>
      <c r="D19" s="204">
        <v>219.36</v>
      </c>
      <c r="E19" s="204">
        <v>234.94000000000003</v>
      </c>
      <c r="F19" s="230"/>
    </row>
    <row r="20" spans="1:6" x14ac:dyDescent="0.2">
      <c r="A20" s="188">
        <v>15</v>
      </c>
      <c r="B20" s="189" t="s">
        <v>28</v>
      </c>
      <c r="C20" s="204">
        <v>3.03</v>
      </c>
      <c r="D20" s="204">
        <v>7.49</v>
      </c>
      <c r="E20" s="204">
        <v>10.52</v>
      </c>
      <c r="F20" s="230"/>
    </row>
    <row r="21" spans="1:6" x14ac:dyDescent="0.2">
      <c r="A21" s="188">
        <v>16</v>
      </c>
      <c r="B21" s="189" t="s">
        <v>29</v>
      </c>
      <c r="C21" s="204">
        <v>79.290000000000006</v>
      </c>
      <c r="D21" s="204">
        <v>85.61999999999999</v>
      </c>
      <c r="E21" s="204">
        <v>164.91000000000003</v>
      </c>
      <c r="F21" s="230"/>
    </row>
    <row r="22" spans="1:6" x14ac:dyDescent="0.2">
      <c r="A22" s="188">
        <v>17</v>
      </c>
      <c r="B22" s="189" t="s">
        <v>30</v>
      </c>
      <c r="C22" s="204">
        <v>34.67</v>
      </c>
      <c r="D22" s="204">
        <v>1.05</v>
      </c>
      <c r="E22" s="204">
        <v>35.72</v>
      </c>
      <c r="F22" s="230"/>
    </row>
    <row r="23" spans="1:6" x14ac:dyDescent="0.2">
      <c r="A23" s="188">
        <v>18</v>
      </c>
      <c r="B23" s="189" t="s">
        <v>31</v>
      </c>
      <c r="C23" s="204">
        <v>1032.96</v>
      </c>
      <c r="D23" s="204">
        <v>2465.8900000000003</v>
      </c>
      <c r="E23" s="204">
        <v>3498.85</v>
      </c>
      <c r="F23" s="230"/>
    </row>
    <row r="24" spans="1:6" x14ac:dyDescent="0.2">
      <c r="A24" s="188">
        <v>19</v>
      </c>
      <c r="B24" s="189" t="s">
        <v>32</v>
      </c>
      <c r="C24" s="204">
        <v>912.56</v>
      </c>
      <c r="D24" s="204">
        <v>763.47</v>
      </c>
      <c r="E24" s="204">
        <v>1676.0299999999997</v>
      </c>
      <c r="F24" s="230"/>
    </row>
    <row r="25" spans="1:6" x14ac:dyDescent="0.2">
      <c r="A25" s="188">
        <v>20</v>
      </c>
      <c r="B25" s="189" t="s">
        <v>33</v>
      </c>
      <c r="C25" s="204">
        <v>545.21</v>
      </c>
      <c r="D25" s="204">
        <v>500.41</v>
      </c>
      <c r="E25" s="204">
        <v>1045.6199999999999</v>
      </c>
      <c r="F25" s="230"/>
    </row>
    <row r="26" spans="1:6" x14ac:dyDescent="0.2">
      <c r="A26" s="188">
        <v>21</v>
      </c>
      <c r="B26" s="189" t="s">
        <v>34</v>
      </c>
      <c r="C26" s="204">
        <v>441.64</v>
      </c>
      <c r="D26" s="204">
        <v>334.99</v>
      </c>
      <c r="E26" s="204">
        <v>776.63</v>
      </c>
      <c r="F26" s="230"/>
    </row>
    <row r="27" spans="1:6" x14ac:dyDescent="0.2">
      <c r="A27" s="188">
        <v>22</v>
      </c>
      <c r="B27" s="189" t="s">
        <v>35</v>
      </c>
      <c r="C27" s="204">
        <v>190.64</v>
      </c>
      <c r="D27" s="204">
        <v>636.20999999999992</v>
      </c>
      <c r="E27" s="204">
        <v>826.84999999999991</v>
      </c>
      <c r="F27" s="230"/>
    </row>
    <row r="28" spans="1:6" x14ac:dyDescent="0.2">
      <c r="A28" s="188">
        <v>23</v>
      </c>
      <c r="B28" s="189" t="s">
        <v>36</v>
      </c>
      <c r="C28" s="204">
        <v>0</v>
      </c>
      <c r="D28" s="204">
        <v>0.15000000000000002</v>
      </c>
      <c r="E28" s="204">
        <v>0.15000000000000002</v>
      </c>
      <c r="F28" s="230"/>
    </row>
    <row r="29" spans="1:6" x14ac:dyDescent="0.2">
      <c r="A29" s="188">
        <v>24</v>
      </c>
      <c r="B29" s="189" t="s">
        <v>37</v>
      </c>
      <c r="C29" s="204">
        <v>0.83</v>
      </c>
      <c r="D29" s="204">
        <v>19.43</v>
      </c>
      <c r="E29" s="204">
        <v>20.259999999999998</v>
      </c>
      <c r="F29" s="230"/>
    </row>
    <row r="30" spans="1:6" x14ac:dyDescent="0.2">
      <c r="A30" s="188">
        <v>25</v>
      </c>
      <c r="B30" s="189" t="s">
        <v>38</v>
      </c>
      <c r="C30" s="204">
        <v>0</v>
      </c>
      <c r="D30" s="204">
        <v>0</v>
      </c>
      <c r="E30" s="204">
        <v>0</v>
      </c>
      <c r="F30" s="230"/>
    </row>
    <row r="31" spans="1:6" x14ac:dyDescent="0.2">
      <c r="A31" s="188">
        <v>26</v>
      </c>
      <c r="B31" s="189" t="s">
        <v>39</v>
      </c>
      <c r="C31" s="204">
        <v>12.01</v>
      </c>
      <c r="D31" s="204">
        <v>686.88</v>
      </c>
      <c r="E31" s="204">
        <v>698.89</v>
      </c>
      <c r="F31" s="230"/>
    </row>
    <row r="32" spans="1:6" x14ac:dyDescent="0.2">
      <c r="A32" s="188">
        <v>27</v>
      </c>
      <c r="B32" s="189" t="s">
        <v>40</v>
      </c>
      <c r="C32" s="204">
        <v>49.37</v>
      </c>
      <c r="D32" s="204">
        <v>5.55</v>
      </c>
      <c r="E32" s="204">
        <v>54.919999999999995</v>
      </c>
      <c r="F32" s="230"/>
    </row>
    <row r="33" spans="1:6" x14ac:dyDescent="0.2">
      <c r="A33" s="188">
        <v>28</v>
      </c>
      <c r="B33" s="189" t="s">
        <v>41</v>
      </c>
      <c r="C33" s="204">
        <v>4.6900000000000004</v>
      </c>
      <c r="D33" s="204">
        <v>461.64</v>
      </c>
      <c r="E33" s="204">
        <v>466.33</v>
      </c>
      <c r="F33" s="230"/>
    </row>
    <row r="34" spans="1:6" x14ac:dyDescent="0.2">
      <c r="A34" s="188">
        <v>29</v>
      </c>
      <c r="B34" s="189" t="s">
        <v>42</v>
      </c>
      <c r="C34" s="204">
        <v>6.2</v>
      </c>
      <c r="D34" s="204">
        <v>0</v>
      </c>
      <c r="E34" s="204">
        <v>6.2</v>
      </c>
      <c r="F34" s="230"/>
    </row>
    <row r="35" spans="1:6" x14ac:dyDescent="0.2">
      <c r="A35" s="188">
        <v>30</v>
      </c>
      <c r="B35" s="189" t="s">
        <v>43</v>
      </c>
      <c r="C35" s="204">
        <v>0.99</v>
      </c>
      <c r="D35" s="204">
        <v>0.63</v>
      </c>
      <c r="E35" s="204">
        <v>1.62</v>
      </c>
      <c r="F35" s="230"/>
    </row>
    <row r="36" spans="1:6" x14ac:dyDescent="0.2">
      <c r="A36" s="188">
        <v>31</v>
      </c>
      <c r="B36" s="189" t="s">
        <v>44</v>
      </c>
      <c r="C36" s="204">
        <v>5.95</v>
      </c>
      <c r="D36" s="204">
        <v>64.820000000000007</v>
      </c>
      <c r="E36" s="204">
        <v>70.77000000000001</v>
      </c>
      <c r="F36" s="230"/>
    </row>
    <row r="37" spans="1:6" s="187" customFormat="1" x14ac:dyDescent="0.2">
      <c r="A37" s="232" t="s">
        <v>45</v>
      </c>
      <c r="B37" s="233"/>
      <c r="C37" s="205">
        <v>3797.7499999999991</v>
      </c>
      <c r="D37" s="205">
        <v>7409.7199999999993</v>
      </c>
      <c r="E37" s="205">
        <v>11207.47</v>
      </c>
      <c r="F37" s="231"/>
    </row>
    <row r="38" spans="1:6" x14ac:dyDescent="0.2">
      <c r="A38" s="188">
        <v>32</v>
      </c>
      <c r="B38" s="189" t="s">
        <v>46</v>
      </c>
      <c r="C38" s="204">
        <v>3460.08</v>
      </c>
      <c r="D38" s="204">
        <v>129.42000000000002</v>
      </c>
      <c r="E38" s="204">
        <v>3589.5</v>
      </c>
      <c r="F38" s="230"/>
    </row>
    <row r="39" spans="1:6" s="187" customFormat="1" x14ac:dyDescent="0.2">
      <c r="A39" s="232" t="s">
        <v>47</v>
      </c>
      <c r="B39" s="233"/>
      <c r="C39" s="205">
        <v>3460.08</v>
      </c>
      <c r="D39" s="205">
        <v>129.42000000000002</v>
      </c>
      <c r="E39" s="205">
        <v>3589.5</v>
      </c>
      <c r="F39" s="231"/>
    </row>
    <row r="40" spans="1:6" x14ac:dyDescent="0.2">
      <c r="A40" s="188">
        <v>33</v>
      </c>
      <c r="B40" s="189" t="s">
        <v>48</v>
      </c>
      <c r="C40" s="204">
        <v>2980.6</v>
      </c>
      <c r="D40" s="204">
        <v>628.78</v>
      </c>
      <c r="E40" s="204">
        <v>3609.38</v>
      </c>
      <c r="F40" s="230"/>
    </row>
    <row r="41" spans="1:6" s="187" customFormat="1" x14ac:dyDescent="0.2">
      <c r="A41" s="232" t="s">
        <v>49</v>
      </c>
      <c r="B41" s="233"/>
      <c r="C41" s="205">
        <v>2980.6</v>
      </c>
      <c r="D41" s="205">
        <v>628.78</v>
      </c>
      <c r="E41" s="205">
        <v>3609.38</v>
      </c>
      <c r="F41" s="231"/>
    </row>
    <row r="42" spans="1:6" x14ac:dyDescent="0.2">
      <c r="A42" s="188">
        <v>34</v>
      </c>
      <c r="B42" s="189" t="s">
        <v>50</v>
      </c>
      <c r="C42" s="204">
        <v>0</v>
      </c>
      <c r="D42" s="204">
        <v>661.59</v>
      </c>
      <c r="E42" s="204">
        <v>661.59</v>
      </c>
      <c r="F42" s="230"/>
    </row>
    <row r="43" spans="1:6" x14ac:dyDescent="0.2">
      <c r="A43" s="188">
        <v>35</v>
      </c>
      <c r="B43" s="189" t="s">
        <v>51</v>
      </c>
      <c r="C43" s="204">
        <v>0</v>
      </c>
      <c r="D43" s="204">
        <v>41.02</v>
      </c>
      <c r="E43" s="204">
        <v>41.02</v>
      </c>
      <c r="F43" s="230"/>
    </row>
    <row r="44" spans="1:6" x14ac:dyDescent="0.2">
      <c r="A44" s="188">
        <v>36</v>
      </c>
      <c r="B44" s="189" t="s">
        <v>52</v>
      </c>
      <c r="C44" s="204">
        <v>1.56</v>
      </c>
      <c r="D44" s="204">
        <v>326.02999999999997</v>
      </c>
      <c r="E44" s="204">
        <v>327.58999999999997</v>
      </c>
      <c r="F44" s="230"/>
    </row>
    <row r="45" spans="1:6" x14ac:dyDescent="0.2">
      <c r="A45" s="188">
        <v>37</v>
      </c>
      <c r="B45" s="189" t="s">
        <v>53</v>
      </c>
      <c r="C45" s="204">
        <v>0</v>
      </c>
      <c r="D45" s="204">
        <v>155.24</v>
      </c>
      <c r="E45" s="204">
        <v>155.24</v>
      </c>
      <c r="F45" s="230"/>
    </row>
    <row r="46" spans="1:6" x14ac:dyDescent="0.2">
      <c r="A46" s="188">
        <v>38</v>
      </c>
      <c r="B46" s="189" t="s">
        <v>54</v>
      </c>
      <c r="C46" s="204">
        <v>0</v>
      </c>
      <c r="D46" s="204">
        <v>103.41999999999999</v>
      </c>
      <c r="E46" s="204">
        <v>103.41999999999999</v>
      </c>
      <c r="F46" s="230"/>
    </row>
    <row r="47" spans="1:6" x14ac:dyDescent="0.2">
      <c r="A47" s="188">
        <v>39</v>
      </c>
      <c r="B47" s="189" t="s">
        <v>55</v>
      </c>
      <c r="C47" s="204">
        <v>0</v>
      </c>
      <c r="D47" s="204">
        <v>6.05</v>
      </c>
      <c r="E47" s="204">
        <v>6.05</v>
      </c>
      <c r="F47" s="230"/>
    </row>
    <row r="48" spans="1:6" x14ac:dyDescent="0.2">
      <c r="A48" s="188">
        <v>40</v>
      </c>
      <c r="B48" s="189" t="s">
        <v>56</v>
      </c>
      <c r="C48" s="204">
        <v>0</v>
      </c>
      <c r="D48" s="204">
        <v>25.56</v>
      </c>
      <c r="E48" s="204">
        <v>25.56</v>
      </c>
      <c r="F48" s="230"/>
    </row>
    <row r="49" spans="1:7" s="187" customFormat="1" x14ac:dyDescent="0.2">
      <c r="A49" s="232" t="s">
        <v>57</v>
      </c>
      <c r="B49" s="233"/>
      <c r="C49" s="205">
        <v>1.56</v>
      </c>
      <c r="D49" s="205">
        <v>1318.9099999999996</v>
      </c>
      <c r="E49" s="205">
        <v>1320.47</v>
      </c>
      <c r="F49" s="231"/>
    </row>
    <row r="50" spans="1:7" x14ac:dyDescent="0.2">
      <c r="A50" s="188">
        <v>41</v>
      </c>
      <c r="B50" s="189" t="s">
        <v>58</v>
      </c>
      <c r="C50" s="204">
        <v>0</v>
      </c>
      <c r="D50" s="204">
        <v>0</v>
      </c>
      <c r="E50" s="204">
        <v>0</v>
      </c>
      <c r="F50" s="230"/>
    </row>
    <row r="51" spans="1:7" x14ac:dyDescent="0.2">
      <c r="A51" s="188">
        <v>42</v>
      </c>
      <c r="B51" s="189" t="s">
        <v>59</v>
      </c>
      <c r="C51" s="204">
        <v>0</v>
      </c>
      <c r="D51" s="204">
        <v>0</v>
      </c>
      <c r="E51" s="204">
        <f t="shared" ref="E51:E55" si="0">(C51+D51)</f>
        <v>0</v>
      </c>
      <c r="F51" s="230"/>
    </row>
    <row r="52" spans="1:7" x14ac:dyDescent="0.2">
      <c r="A52" s="188">
        <v>43</v>
      </c>
      <c r="B52" s="189" t="s">
        <v>60</v>
      </c>
      <c r="C52" s="204">
        <v>0</v>
      </c>
      <c r="D52" s="204">
        <v>0</v>
      </c>
      <c r="E52" s="204">
        <f t="shared" si="0"/>
        <v>0</v>
      </c>
    </row>
    <row r="53" spans="1:7" x14ac:dyDescent="0.2">
      <c r="A53" s="188">
        <v>44</v>
      </c>
      <c r="B53" s="189" t="s">
        <v>61</v>
      </c>
      <c r="C53" s="204">
        <v>0</v>
      </c>
      <c r="D53" s="204">
        <v>0</v>
      </c>
      <c r="E53" s="204">
        <f t="shared" si="0"/>
        <v>0</v>
      </c>
    </row>
    <row r="54" spans="1:7" x14ac:dyDescent="0.2">
      <c r="A54" s="188">
        <v>45</v>
      </c>
      <c r="B54" s="189" t="s">
        <v>62</v>
      </c>
      <c r="C54" s="204">
        <v>0</v>
      </c>
      <c r="D54" s="204">
        <v>0</v>
      </c>
      <c r="E54" s="204">
        <f t="shared" si="0"/>
        <v>0</v>
      </c>
    </row>
    <row r="55" spans="1:7" x14ac:dyDescent="0.2">
      <c r="A55" s="188">
        <v>46</v>
      </c>
      <c r="B55" s="189" t="s">
        <v>63</v>
      </c>
      <c r="C55" s="204">
        <v>0</v>
      </c>
      <c r="D55" s="204">
        <v>0</v>
      </c>
      <c r="E55" s="204">
        <f t="shared" si="0"/>
        <v>0</v>
      </c>
    </row>
    <row r="56" spans="1:7" s="187" customFormat="1" x14ac:dyDescent="0.2">
      <c r="A56" s="232" t="s">
        <v>64</v>
      </c>
      <c r="B56" s="233"/>
      <c r="C56" s="205">
        <f>SUM(C50:C55)</f>
        <v>0</v>
      </c>
      <c r="D56" s="205">
        <f>SUM(D50:D55)</f>
        <v>0</v>
      </c>
      <c r="E56" s="205">
        <f>SUM(E50:E55)</f>
        <v>0</v>
      </c>
    </row>
    <row r="57" spans="1:7" s="187" customFormat="1" x14ac:dyDescent="0.2">
      <c r="A57" s="232" t="s">
        <v>65</v>
      </c>
      <c r="B57" s="233"/>
      <c r="C57" s="205">
        <f>SUM(C17+C37+C39+C41+C49+C56)</f>
        <v>15481.22</v>
      </c>
      <c r="D57" s="205">
        <f>SUM(D17+D37+D39+D41+D49+D56)</f>
        <v>19408.969999999998</v>
      </c>
      <c r="E57" s="205">
        <f>SUM(E17+E37+E39+E41+E49+E56)</f>
        <v>34890.189999999995</v>
      </c>
      <c r="G57" s="220"/>
    </row>
  </sheetData>
  <mergeCells count="11">
    <mergeCell ref="A56:B56"/>
    <mergeCell ref="A57:B57"/>
    <mergeCell ref="B2:D2"/>
    <mergeCell ref="A3:A4"/>
    <mergeCell ref="B3:B4"/>
    <mergeCell ref="F2:F51"/>
    <mergeCell ref="A17:B17"/>
    <mergeCell ref="A37:B37"/>
    <mergeCell ref="A39:B39"/>
    <mergeCell ref="A41:B41"/>
    <mergeCell ref="A49:B4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G17" sqref="G17"/>
    </sheetView>
  </sheetViews>
  <sheetFormatPr defaultColWidth="9.140625" defaultRowHeight="12.75" x14ac:dyDescent="0.2"/>
  <cols>
    <col min="1" max="1" width="4.85546875" style="12" customWidth="1"/>
    <col min="2" max="2" width="31" style="12" customWidth="1"/>
    <col min="3" max="5" width="13.7109375" style="206" customWidth="1"/>
    <col min="6" max="6" width="13.7109375" style="12" customWidth="1"/>
    <col min="7" max="7" width="13.7109375" style="33" customWidth="1"/>
    <col min="8" max="10" width="13.7109375" style="12" customWidth="1"/>
    <col min="11" max="11" width="13.7109375" style="33" customWidth="1"/>
    <col min="12" max="15" width="13.7109375" style="12" customWidth="1"/>
    <col min="16" max="221" width="9.140625" style="12" customWidth="1"/>
    <col min="222" max="16384" width="9.140625" style="12"/>
  </cols>
  <sheetData>
    <row r="1" spans="1:16" s="25" customFormat="1" ht="25.5" customHeight="1" x14ac:dyDescent="0.25">
      <c r="A1" s="14" t="s">
        <v>125</v>
      </c>
      <c r="C1" s="199" t="s">
        <v>126</v>
      </c>
      <c r="D1" s="199"/>
      <c r="E1" s="199"/>
      <c r="F1" s="14"/>
      <c r="G1" s="14"/>
      <c r="H1" s="14"/>
      <c r="I1" s="14"/>
      <c r="J1" s="14"/>
      <c r="K1" s="14"/>
    </row>
    <row r="2" spans="1:16" s="25" customFormat="1" ht="16.5" customHeight="1" x14ac:dyDescent="0.25">
      <c r="A2" s="14"/>
      <c r="C2" s="215" t="s">
        <v>68</v>
      </c>
      <c r="D2" s="215"/>
      <c r="E2" s="215"/>
      <c r="F2" s="43"/>
      <c r="G2" s="43"/>
      <c r="H2" s="44"/>
      <c r="I2" s="255" t="s">
        <v>2</v>
      </c>
      <c r="J2" s="255"/>
      <c r="K2" s="255"/>
      <c r="L2" s="255"/>
      <c r="M2" s="255"/>
      <c r="N2" s="255"/>
      <c r="O2" s="255"/>
    </row>
    <row r="3" spans="1:16" s="28" customFormat="1" ht="17.25" customHeight="1" x14ac:dyDescent="0.2">
      <c r="A3" s="237" t="s">
        <v>127</v>
      </c>
      <c r="B3" s="237" t="s">
        <v>4</v>
      </c>
      <c r="C3" s="244" t="s">
        <v>5</v>
      </c>
      <c r="D3" s="244"/>
      <c r="E3" s="244"/>
      <c r="F3" s="244"/>
      <c r="G3" s="244"/>
      <c r="H3" s="244" t="s">
        <v>128</v>
      </c>
      <c r="I3" s="244"/>
      <c r="J3" s="244"/>
      <c r="K3" s="244"/>
      <c r="L3" s="244" t="s">
        <v>129</v>
      </c>
      <c r="M3" s="244"/>
      <c r="N3" s="244"/>
      <c r="O3" s="244"/>
      <c r="P3" s="227" t="s">
        <v>130</v>
      </c>
    </row>
    <row r="4" spans="1:16" s="28" customFormat="1" ht="38.25" x14ac:dyDescent="0.2">
      <c r="A4" s="237"/>
      <c r="B4" s="237"/>
      <c r="C4" s="211" t="s">
        <v>8</v>
      </c>
      <c r="D4" s="211" t="s">
        <v>9</v>
      </c>
      <c r="E4" s="21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41" t="str">
        <f>F4</f>
        <v>GROWTH DURING THE YEAR 2025-26</v>
      </c>
      <c r="L4" s="31" t="str">
        <f>C4</f>
        <v>As on  31ST MAR 25</v>
      </c>
      <c r="M4" s="31" t="str">
        <f>D4</f>
        <v>As on 31ST DEC 25</v>
      </c>
      <c r="N4" s="31" t="str">
        <f>E4</f>
        <v>As on  31ST MAR 26</v>
      </c>
      <c r="O4" s="41" t="str">
        <f>F4</f>
        <v>GROWTH DURING THE YEAR 2025-26</v>
      </c>
      <c r="P4" s="227"/>
    </row>
    <row r="5" spans="1:16" s="25" customFormat="1" x14ac:dyDescent="0.2">
      <c r="C5" s="202" t="str">
        <f>RIGHT(C4,7)</f>
        <v xml:space="preserve"> MAR 25</v>
      </c>
      <c r="D5" s="202" t="str">
        <f t="shared" ref="D5:E5" si="0">RIGHT(D4,7)</f>
        <v xml:space="preserve"> DEC 25</v>
      </c>
      <c r="E5" s="202" t="str">
        <f t="shared" si="0"/>
        <v xml:space="preserve"> MAR 26</v>
      </c>
      <c r="F5" s="45" t="s">
        <v>11</v>
      </c>
      <c r="G5" s="45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45" t="s">
        <v>11</v>
      </c>
      <c r="L5" s="34" t="str">
        <f>RIGHT(L4,7)</f>
        <v xml:space="preserve"> MAR 25</v>
      </c>
      <c r="M5" s="34" t="str">
        <f t="shared" ref="M5:N5" si="2">RIGHT(M4,7)</f>
        <v xml:space="preserve"> DEC 25</v>
      </c>
      <c r="N5" s="34" t="str">
        <f t="shared" si="2"/>
        <v xml:space="preserve"> MAR 26</v>
      </c>
      <c r="O5" s="45" t="s">
        <v>11</v>
      </c>
      <c r="P5" s="227"/>
    </row>
    <row r="6" spans="1:16" x14ac:dyDescent="0.2">
      <c r="A6" s="108">
        <v>1</v>
      </c>
      <c r="B6" s="109" t="s">
        <v>13</v>
      </c>
      <c r="C6" s="204">
        <v>2618.9699999999998</v>
      </c>
      <c r="D6" s="204">
        <v>3085.11</v>
      </c>
      <c r="E6" s="204">
        <v>3177.41</v>
      </c>
      <c r="F6" s="110">
        <f t="shared" ref="F6:F37" si="3">(E6-C6)</f>
        <v>558.44000000000005</v>
      </c>
      <c r="G6" s="112">
        <f>IF(C6=0,"",(E6-C6)/C6*100)</f>
        <v>21.322886478271997</v>
      </c>
      <c r="H6" s="110">
        <f>(C6/T1d!C6)*100</f>
        <v>32.204938393054775</v>
      </c>
      <c r="I6" s="110">
        <f>(D6/T1d!D6)*100</f>
        <v>32.161387070645155</v>
      </c>
      <c r="J6" s="110">
        <f>(E6/T1d!E6)*100</f>
        <v>31.092064473704806</v>
      </c>
      <c r="K6" s="110">
        <f t="shared" ref="K6:K37" si="4">(J6-H6)</f>
        <v>-1.112873919349969</v>
      </c>
      <c r="L6" s="110">
        <f>(C6/T!C6)*100</f>
        <v>18.17439289615287</v>
      </c>
      <c r="M6" s="110">
        <f>(D6/T!D6)*100</f>
        <v>19.20888371412472</v>
      </c>
      <c r="N6" s="110">
        <f>(E6/T!E6)*100</f>
        <v>19.008468654730628</v>
      </c>
      <c r="O6" s="110">
        <f t="shared" ref="O6:O37" si="5">(N6-L6)</f>
        <v>0.8340757585777574</v>
      </c>
      <c r="P6" s="230"/>
    </row>
    <row r="7" spans="1:16" x14ac:dyDescent="0.2">
      <c r="A7" s="108">
        <v>2</v>
      </c>
      <c r="B7" s="109" t="s">
        <v>14</v>
      </c>
      <c r="C7" s="204">
        <v>973.66</v>
      </c>
      <c r="D7" s="204">
        <v>1045.79</v>
      </c>
      <c r="E7" s="204">
        <v>1045.67</v>
      </c>
      <c r="F7" s="110">
        <f t="shared" si="3"/>
        <v>72.010000000000105</v>
      </c>
      <c r="G7" s="112">
        <f t="shared" ref="G7:G60" si="6">IF(C7=0,"",(E7-C7)/C7*100)</f>
        <v>7.3958055173263881</v>
      </c>
      <c r="H7" s="110">
        <f>(C7/T1d!C7)*100</f>
        <v>31.80284496415215</v>
      </c>
      <c r="I7" s="110">
        <f>(D7/T1d!D7)*100</f>
        <v>29.671420910919633</v>
      </c>
      <c r="J7" s="110">
        <f>(E7/T1d!E7)*100</f>
        <v>29.095042265121123</v>
      </c>
      <c r="K7" s="110">
        <f t="shared" si="4"/>
        <v>-2.7078026990310278</v>
      </c>
      <c r="L7" s="110">
        <f>(C7/T!C7)*100</f>
        <v>15.447123515431894</v>
      </c>
      <c r="M7" s="110">
        <f>(D7/T!D7)*100</f>
        <v>14.38401760539165</v>
      </c>
      <c r="N7" s="110">
        <f>(E7/T!E7)*100</f>
        <v>13.611932293761658</v>
      </c>
      <c r="O7" s="110">
        <f t="shared" si="5"/>
        <v>-1.835191221670236</v>
      </c>
      <c r="P7" s="230"/>
    </row>
    <row r="8" spans="1:16" x14ac:dyDescent="0.2">
      <c r="A8" s="108">
        <v>3</v>
      </c>
      <c r="B8" s="109" t="s">
        <v>15</v>
      </c>
      <c r="C8" s="204">
        <v>407.67</v>
      </c>
      <c r="D8" s="204">
        <v>443.89</v>
      </c>
      <c r="E8" s="204">
        <v>421.4</v>
      </c>
      <c r="F8" s="110">
        <f t="shared" si="3"/>
        <v>13.729999999999961</v>
      </c>
      <c r="G8" s="112">
        <f t="shared" si="6"/>
        <v>3.3679201314788827</v>
      </c>
      <c r="H8" s="110">
        <f>(C8/T1d!C8)*100</f>
        <v>28.838114101793227</v>
      </c>
      <c r="I8" s="110">
        <f>(D8/T1d!D8)*100</f>
        <v>26.4771846107963</v>
      </c>
      <c r="J8" s="110">
        <f>(E8/T1d!E8)*100</f>
        <v>25.515270411005353</v>
      </c>
      <c r="K8" s="110">
        <f t="shared" si="4"/>
        <v>-3.3228436907878738</v>
      </c>
      <c r="L8" s="110">
        <f>(C8/T!C8)*100</f>
        <v>17.663038768825498</v>
      </c>
      <c r="M8" s="110">
        <f>(D8/T!D8)*100</f>
        <v>16.04703959973682</v>
      </c>
      <c r="N8" s="110">
        <f>(E8/T!E8)*100</f>
        <v>16.831358890584188</v>
      </c>
      <c r="O8" s="110">
        <f t="shared" si="5"/>
        <v>-0.83167987824131018</v>
      </c>
      <c r="P8" s="230"/>
    </row>
    <row r="9" spans="1:16" x14ac:dyDescent="0.2">
      <c r="A9" s="108">
        <v>4</v>
      </c>
      <c r="B9" s="109" t="s">
        <v>16</v>
      </c>
      <c r="C9" s="204">
        <v>548.87</v>
      </c>
      <c r="D9" s="204">
        <v>639.09</v>
      </c>
      <c r="E9" s="204">
        <v>600.23</v>
      </c>
      <c r="F9" s="110">
        <f t="shared" si="3"/>
        <v>51.360000000000014</v>
      </c>
      <c r="G9" s="112">
        <f t="shared" si="6"/>
        <v>9.3574070362745303</v>
      </c>
      <c r="H9" s="110">
        <f>(C9/T1d!C9)*100</f>
        <v>21.293756619504116</v>
      </c>
      <c r="I9" s="110">
        <f>(D9/T1d!D9)*100</f>
        <v>20.9638056249877</v>
      </c>
      <c r="J9" s="110">
        <f>(E9/T1d!E9)*100</f>
        <v>20.39455130492102</v>
      </c>
      <c r="K9" s="110">
        <f t="shared" si="4"/>
        <v>-0.89920531458309583</v>
      </c>
      <c r="L9" s="110">
        <f>(C9/T!C9)*100</f>
        <v>10.07315318489807</v>
      </c>
      <c r="M9" s="110">
        <f>(D9/T!D9)*100</f>
        <v>10.875276948680687</v>
      </c>
      <c r="N9" s="110">
        <f>(E9/T!E9)*100</f>
        <v>11.179028728407131</v>
      </c>
      <c r="O9" s="110">
        <f t="shared" si="5"/>
        <v>1.105875543509061</v>
      </c>
      <c r="P9" s="230"/>
    </row>
    <row r="10" spans="1:16" x14ac:dyDescent="0.2">
      <c r="A10" s="108">
        <v>5</v>
      </c>
      <c r="B10" s="109" t="s">
        <v>17</v>
      </c>
      <c r="C10" s="204">
        <v>1193.47</v>
      </c>
      <c r="D10" s="204">
        <v>1293.4000000000001</v>
      </c>
      <c r="E10" s="204">
        <v>1154.0900000000001</v>
      </c>
      <c r="F10" s="110">
        <f t="shared" si="3"/>
        <v>-39.379999999999882</v>
      </c>
      <c r="G10" s="112">
        <f t="shared" si="6"/>
        <v>-3.2996221103169647</v>
      </c>
      <c r="H10" s="110">
        <f>(C10/T1d!C10)*100</f>
        <v>33.171478759714049</v>
      </c>
      <c r="I10" s="110">
        <f>(D10/T1d!D10)*100</f>
        <v>32.526826962008442</v>
      </c>
      <c r="J10" s="110">
        <f>(E10/T1d!E10)*100</f>
        <v>25.96272816848812</v>
      </c>
      <c r="K10" s="110">
        <f t="shared" si="4"/>
        <v>-7.2087505912259289</v>
      </c>
      <c r="L10" s="110">
        <f>(C10/T!C10)*100</f>
        <v>21.432175829069834</v>
      </c>
      <c r="M10" s="110">
        <f>(D10/T!D10)*100</f>
        <v>21.559253777119924</v>
      </c>
      <c r="N10" s="110">
        <f>(E10/T!E10)*100</f>
        <v>22.50144278762167</v>
      </c>
      <c r="O10" s="110">
        <f t="shared" si="5"/>
        <v>1.069266958551836</v>
      </c>
      <c r="P10" s="230"/>
    </row>
    <row r="11" spans="1:16" x14ac:dyDescent="0.2">
      <c r="A11" s="108">
        <v>6</v>
      </c>
      <c r="B11" s="109" t="s">
        <v>18</v>
      </c>
      <c r="C11" s="204">
        <v>1018.21</v>
      </c>
      <c r="D11" s="204">
        <v>1387.41</v>
      </c>
      <c r="E11" s="204">
        <v>1621.55</v>
      </c>
      <c r="F11" s="110">
        <f t="shared" si="3"/>
        <v>603.33999999999992</v>
      </c>
      <c r="G11" s="112">
        <f t="shared" si="6"/>
        <v>59.254967050019133</v>
      </c>
      <c r="H11" s="110">
        <f>(C11/T1d!C11)*100</f>
        <v>49.226938696577065</v>
      </c>
      <c r="I11" s="110">
        <f>(D11/T1d!D11)*100</f>
        <v>48.228047428192042</v>
      </c>
      <c r="J11" s="110">
        <f>(E11/T1d!E11)*100</f>
        <v>50.390620144439339</v>
      </c>
      <c r="K11" s="110">
        <f t="shared" si="4"/>
        <v>1.1636814478622739</v>
      </c>
      <c r="L11" s="110">
        <f>(C11/T!C11)*100</f>
        <v>15.818279549846823</v>
      </c>
      <c r="M11" s="110">
        <f>(D11/T!D11)*100</f>
        <v>21.880263431804849</v>
      </c>
      <c r="N11" s="110">
        <f>(E11/T!E11)*100</f>
        <v>32.707773176620556</v>
      </c>
      <c r="O11" s="110">
        <f t="shared" si="5"/>
        <v>16.889493626773735</v>
      </c>
      <c r="P11" s="230"/>
    </row>
    <row r="12" spans="1:16" x14ac:dyDescent="0.2">
      <c r="A12" s="108">
        <v>7</v>
      </c>
      <c r="B12" s="109" t="s">
        <v>19</v>
      </c>
      <c r="C12" s="204">
        <v>191.17</v>
      </c>
      <c r="D12" s="204">
        <v>320.92</v>
      </c>
      <c r="E12" s="204">
        <v>380.1</v>
      </c>
      <c r="F12" s="110">
        <f t="shared" si="3"/>
        <v>188.93000000000004</v>
      </c>
      <c r="G12" s="112">
        <f t="shared" si="6"/>
        <v>98.828268033687323</v>
      </c>
      <c r="H12" s="110">
        <f>(C12/T1d!C12)*100</f>
        <v>33.404392877736811</v>
      </c>
      <c r="I12" s="110">
        <f>(D12/T1d!D12)*100</f>
        <v>35.167002717629529</v>
      </c>
      <c r="J12" s="110">
        <f>(E12/T1d!E12)*100</f>
        <v>33.061948750065248</v>
      </c>
      <c r="K12" s="110">
        <f t="shared" si="4"/>
        <v>-0.34244412767156263</v>
      </c>
      <c r="L12" s="110">
        <f>(C12/T!C12)*100</f>
        <v>15.016692195907467</v>
      </c>
      <c r="M12" s="110">
        <f>(D12/T!D12)*100</f>
        <v>23.576256244490157</v>
      </c>
      <c r="N12" s="110">
        <f>(E12/T!E12)*100</f>
        <v>39.43273300688854</v>
      </c>
      <c r="O12" s="110">
        <f t="shared" si="5"/>
        <v>24.416040810981073</v>
      </c>
      <c r="P12" s="230"/>
    </row>
    <row r="13" spans="1:16" x14ac:dyDescent="0.2">
      <c r="A13" s="108">
        <v>8</v>
      </c>
      <c r="B13" s="109" t="s">
        <v>20</v>
      </c>
      <c r="C13" s="204">
        <v>66.55</v>
      </c>
      <c r="D13" s="204">
        <v>60.01</v>
      </c>
      <c r="E13" s="204">
        <v>104.34</v>
      </c>
      <c r="F13" s="110">
        <f t="shared" si="3"/>
        <v>37.790000000000006</v>
      </c>
      <c r="G13" s="112">
        <f t="shared" si="6"/>
        <v>56.784372652141258</v>
      </c>
      <c r="H13" s="110">
        <f>(C13/T1d!C13)*100</f>
        <v>23.586744639376221</v>
      </c>
      <c r="I13" s="110">
        <f>(D13/T1d!D13)*100</f>
        <v>12.201122316200392</v>
      </c>
      <c r="J13" s="110">
        <f>(E13/T1d!E13)*100</f>
        <v>16.697338731616764</v>
      </c>
      <c r="K13" s="110">
        <f t="shared" si="4"/>
        <v>-6.8894059077594569</v>
      </c>
      <c r="L13" s="110">
        <f>(C13/T!C13)*100</f>
        <v>22.887505588609557</v>
      </c>
      <c r="M13" s="110">
        <f>(D13/T!D13)*100</f>
        <v>20.136232467619624</v>
      </c>
      <c r="N13" s="110">
        <f>(E13/T!E13)*100</f>
        <v>27.83959017049548</v>
      </c>
      <c r="O13" s="110">
        <f t="shared" si="5"/>
        <v>4.9520845818859236</v>
      </c>
      <c r="P13" s="230"/>
    </row>
    <row r="14" spans="1:16" x14ac:dyDescent="0.2">
      <c r="A14" s="108">
        <v>9</v>
      </c>
      <c r="B14" s="109" t="s">
        <v>21</v>
      </c>
      <c r="C14" s="204">
        <v>1526.86</v>
      </c>
      <c r="D14" s="204">
        <v>1829.01</v>
      </c>
      <c r="E14" s="204">
        <v>1799.73</v>
      </c>
      <c r="F14" s="110">
        <f t="shared" si="3"/>
        <v>272.87000000000012</v>
      </c>
      <c r="G14" s="112">
        <f t="shared" si="6"/>
        <v>17.871317606067365</v>
      </c>
      <c r="H14" s="110">
        <f>(C14/T1d!C14)*100</f>
        <v>26.455259309570511</v>
      </c>
      <c r="I14" s="110">
        <f>(D14/T1d!D14)*100</f>
        <v>24.561976012924173</v>
      </c>
      <c r="J14" s="110">
        <f>(E14/T1d!E14)*100</f>
        <v>23.700709942754202</v>
      </c>
      <c r="K14" s="110">
        <f t="shared" si="4"/>
        <v>-2.7545493668163097</v>
      </c>
      <c r="L14" s="110">
        <f>(C14/T!C14)*100</f>
        <v>9.7465349391376179</v>
      </c>
      <c r="M14" s="110">
        <f>(D14/T!D14)*100</f>
        <v>9.7578320979170954</v>
      </c>
      <c r="N14" s="110">
        <f>(E14/T!E14)*100</f>
        <v>9.5427590346369282</v>
      </c>
      <c r="O14" s="110">
        <f t="shared" si="5"/>
        <v>-0.20377590450068972</v>
      </c>
      <c r="P14" s="230"/>
    </row>
    <row r="15" spans="1:16" x14ac:dyDescent="0.2">
      <c r="A15" s="108">
        <v>10</v>
      </c>
      <c r="B15" s="109" t="s">
        <v>22</v>
      </c>
      <c r="C15" s="204">
        <v>2843.25</v>
      </c>
      <c r="D15" s="204">
        <v>3569.85</v>
      </c>
      <c r="E15" s="204">
        <v>3698.79</v>
      </c>
      <c r="F15" s="110">
        <f t="shared" si="3"/>
        <v>855.54</v>
      </c>
      <c r="G15" s="112">
        <f t="shared" si="6"/>
        <v>30.090213663940911</v>
      </c>
      <c r="H15" s="110">
        <f>(C15/T1d!C15)*100</f>
        <v>21.500778134202065</v>
      </c>
      <c r="I15" s="110">
        <f>(D15/T1d!D15)*100</f>
        <v>21.119248904060154</v>
      </c>
      <c r="J15" s="110">
        <f>(E15/T1d!E15)*100</f>
        <v>20.779987606581432</v>
      </c>
      <c r="K15" s="110">
        <f t="shared" si="4"/>
        <v>-0.72079052762063256</v>
      </c>
      <c r="L15" s="110">
        <f>(C15/T!C15)*100</f>
        <v>5.4973494007584636</v>
      </c>
      <c r="M15" s="110">
        <f>(D15/T!D15)*100</f>
        <v>6.4042546130062066</v>
      </c>
      <c r="N15" s="110">
        <f>(E15/T!E15)*100</f>
        <v>6.3059935913555769</v>
      </c>
      <c r="O15" s="110">
        <f t="shared" si="5"/>
        <v>0.80864419059711334</v>
      </c>
      <c r="P15" s="230"/>
    </row>
    <row r="16" spans="1:16" x14ac:dyDescent="0.2">
      <c r="A16" s="108">
        <v>11</v>
      </c>
      <c r="B16" s="109" t="s">
        <v>23</v>
      </c>
      <c r="C16" s="204">
        <v>409.5</v>
      </c>
      <c r="D16" s="204">
        <v>313.66000000000003</v>
      </c>
      <c r="E16" s="204">
        <v>347.52</v>
      </c>
      <c r="F16" s="110">
        <f t="shared" si="3"/>
        <v>-61.980000000000018</v>
      </c>
      <c r="G16" s="112">
        <f t="shared" si="6"/>
        <v>-15.13553113553114</v>
      </c>
      <c r="H16" s="110">
        <f>(C16/T1d!C16)*100</f>
        <v>24.704093821261811</v>
      </c>
      <c r="I16" s="110">
        <f>(D16/T1d!D16)*100</f>
        <v>20.401181168940983</v>
      </c>
      <c r="J16" s="110">
        <f>(E16/T1d!E16)*100</f>
        <v>20.249860152899497</v>
      </c>
      <c r="K16" s="110">
        <f t="shared" si="4"/>
        <v>-4.4542336683623134</v>
      </c>
      <c r="L16" s="110">
        <f>(C16/T!C16)*100</f>
        <v>9.438767866239175</v>
      </c>
      <c r="M16" s="110">
        <f>(D16/T!D16)*100</f>
        <v>5.8476871936657213</v>
      </c>
      <c r="N16" s="110">
        <f>(E16/T!E16)*100</f>
        <v>6.2671095770350256</v>
      </c>
      <c r="O16" s="110">
        <f t="shared" si="5"/>
        <v>-3.1716582892041494</v>
      </c>
      <c r="P16" s="230"/>
    </row>
    <row r="17" spans="1:16" x14ac:dyDescent="0.2">
      <c r="A17" s="108">
        <v>12</v>
      </c>
      <c r="B17" s="109" t="s">
        <v>24</v>
      </c>
      <c r="C17" s="204">
        <v>725.94</v>
      </c>
      <c r="D17" s="204">
        <v>786.78</v>
      </c>
      <c r="E17" s="204">
        <v>812.54</v>
      </c>
      <c r="F17" s="110">
        <f t="shared" si="3"/>
        <v>86.599999999999909</v>
      </c>
      <c r="G17" s="112">
        <f t="shared" si="6"/>
        <v>11.929360553213751</v>
      </c>
      <c r="H17" s="110">
        <f>(C17/T1d!C17)*100</f>
        <v>20.499830565909864</v>
      </c>
      <c r="I17" s="110">
        <f>(D17/T1d!D17)*100</f>
        <v>17.816334017200855</v>
      </c>
      <c r="J17" s="110">
        <f>(E17/T1d!E17)*100</f>
        <v>16.869541025742173</v>
      </c>
      <c r="K17" s="110">
        <f t="shared" si="4"/>
        <v>-3.6302895401676913</v>
      </c>
      <c r="L17" s="110">
        <f>(C17/T!C17)*100</f>
        <v>12.456693967270164</v>
      </c>
      <c r="M17" s="110">
        <f>(D17/T!D17)*100</f>
        <v>10.158029281896351</v>
      </c>
      <c r="N17" s="110">
        <f>(E17/T!E17)*100</f>
        <v>10.476249416582215</v>
      </c>
      <c r="O17" s="110">
        <f t="shared" si="5"/>
        <v>-1.9804445506879489</v>
      </c>
      <c r="P17" s="230"/>
    </row>
    <row r="18" spans="1:16" s="107" customFormat="1" x14ac:dyDescent="0.2">
      <c r="A18" s="232" t="s">
        <v>25</v>
      </c>
      <c r="B18" s="233"/>
      <c r="C18" s="205">
        <v>12524.12</v>
      </c>
      <c r="D18" s="205">
        <v>14774.920000000002</v>
      </c>
      <c r="E18" s="205">
        <v>15163.369999999999</v>
      </c>
      <c r="F18" s="111">
        <f t="shared" si="3"/>
        <v>2639.2499999999982</v>
      </c>
      <c r="G18" s="113">
        <f t="shared" si="6"/>
        <v>21.073336889138702</v>
      </c>
      <c r="H18" s="111">
        <f>(C18/T1d!C18)*100</f>
        <v>27.285688266395002</v>
      </c>
      <c r="I18" s="111">
        <f>(D18/T1d!D18)*100</f>
        <v>26.195222213810553</v>
      </c>
      <c r="J18" s="111">
        <f>(E18/T1d!E18)*100</f>
        <v>25.368773463200611</v>
      </c>
      <c r="K18" s="111">
        <f t="shared" si="4"/>
        <v>-1.9169148031943912</v>
      </c>
      <c r="L18" s="111">
        <f>(C18/T!C18)*100</f>
        <v>10.472384993426811</v>
      </c>
      <c r="M18" s="111">
        <f>(D18/T!D18)*100</f>
        <v>11.061674164812874</v>
      </c>
      <c r="N18" s="111">
        <f>(E18/T!E18)*100</f>
        <v>11.272876120559959</v>
      </c>
      <c r="O18" s="111">
        <f t="shared" si="5"/>
        <v>0.80049112713314763</v>
      </c>
      <c r="P18" s="231"/>
    </row>
    <row r="19" spans="1:16" x14ac:dyDescent="0.2">
      <c r="A19" s="108">
        <v>13</v>
      </c>
      <c r="B19" s="109" t="s">
        <v>26</v>
      </c>
      <c r="C19" s="204">
        <v>2004.97</v>
      </c>
      <c r="D19" s="204">
        <v>1554.65</v>
      </c>
      <c r="E19" s="204">
        <v>1618.26</v>
      </c>
      <c r="F19" s="110">
        <f t="shared" si="3"/>
        <v>-386.71000000000004</v>
      </c>
      <c r="G19" s="112">
        <f t="shared" si="6"/>
        <v>-19.287570387586847</v>
      </c>
      <c r="H19" s="110">
        <f>(C19/T1d!C19)*100</f>
        <v>32.85365729763565</v>
      </c>
      <c r="I19" s="110">
        <f>(D19/T1d!D19)*100</f>
        <v>24.025919835814253</v>
      </c>
      <c r="J19" s="110">
        <f>(E19/T1d!E19)*100</f>
        <v>24.472259902640854</v>
      </c>
      <c r="K19" s="110">
        <f t="shared" si="4"/>
        <v>-8.3813973949947957</v>
      </c>
      <c r="L19" s="110">
        <f>(C19/T!C19)*100</f>
        <v>22.389216388034935</v>
      </c>
      <c r="M19" s="110">
        <f>(D19/T!D19)*100</f>
        <v>13.981759364266811</v>
      </c>
      <c r="N19" s="110">
        <f>(E19/T!E19)*100</f>
        <v>14.18574377720214</v>
      </c>
      <c r="O19" s="110">
        <f t="shared" si="5"/>
        <v>-8.2034726108327956</v>
      </c>
      <c r="P19" s="230"/>
    </row>
    <row r="20" spans="1:16" x14ac:dyDescent="0.2">
      <c r="A20" s="108">
        <v>14</v>
      </c>
      <c r="B20" s="109" t="s">
        <v>27</v>
      </c>
      <c r="C20" s="204">
        <v>151.51</v>
      </c>
      <c r="D20" s="204">
        <v>216.58</v>
      </c>
      <c r="E20" s="204">
        <v>234.94000000000003</v>
      </c>
      <c r="F20" s="110">
        <f t="shared" si="3"/>
        <v>83.430000000000035</v>
      </c>
      <c r="G20" s="112">
        <f t="shared" si="6"/>
        <v>55.065672232855945</v>
      </c>
      <c r="H20" s="110">
        <f>(C20/T1d!C20)*100</f>
        <v>13.680484699636114</v>
      </c>
      <c r="I20" s="110">
        <f>(D20/T1d!D20)*100</f>
        <v>18.480152906242537</v>
      </c>
      <c r="J20" s="110">
        <f>(E20/T1d!E20)*100</f>
        <v>18.783629284360835</v>
      </c>
      <c r="K20" s="110">
        <f t="shared" si="4"/>
        <v>5.1031445847247205</v>
      </c>
      <c r="L20" s="110">
        <f>(C20/T!C20)*100</f>
        <v>7.8888449202315982</v>
      </c>
      <c r="M20" s="110">
        <f>(D20/T!D20)*100</f>
        <v>10.031310211946051</v>
      </c>
      <c r="N20" s="110">
        <f>(E20/T!E20)*100</f>
        <v>10.671572301333152</v>
      </c>
      <c r="O20" s="110">
        <f t="shared" si="5"/>
        <v>2.7827273811015534</v>
      </c>
      <c r="P20" s="230"/>
    </row>
    <row r="21" spans="1:16" x14ac:dyDescent="0.2">
      <c r="A21" s="108">
        <v>15</v>
      </c>
      <c r="B21" s="109" t="s">
        <v>28</v>
      </c>
      <c r="C21" s="204">
        <v>4.92</v>
      </c>
      <c r="D21" s="204">
        <v>5.59</v>
      </c>
      <c r="E21" s="204">
        <v>10.52</v>
      </c>
      <c r="F21" s="110">
        <f t="shared" si="3"/>
        <v>5.6</v>
      </c>
      <c r="G21" s="112">
        <f t="shared" si="6"/>
        <v>113.82113821138211</v>
      </c>
      <c r="H21" s="110">
        <f>(C21/T1d!C21)*100</f>
        <v>3.4536010108100514</v>
      </c>
      <c r="I21" s="110">
        <f>(D21/T1d!D21)*100</f>
        <v>2.8926261319534277</v>
      </c>
      <c r="J21" s="110">
        <f>(E21/T1d!E21)*100</f>
        <v>5.1035754135739575</v>
      </c>
      <c r="K21" s="110">
        <f t="shared" si="4"/>
        <v>1.6499744027639061</v>
      </c>
      <c r="L21" s="110">
        <f>(C21/T!C21)*100</f>
        <v>3.4701650444350403</v>
      </c>
      <c r="M21" s="110">
        <f>(D21/T!D21)*100</f>
        <v>3.3457026574096238</v>
      </c>
      <c r="N21" s="110">
        <f>(E21/T!E21)*100</f>
        <v>5.84476915384188</v>
      </c>
      <c r="O21" s="110">
        <f t="shared" si="5"/>
        <v>2.3746041094068397</v>
      </c>
      <c r="P21" s="230"/>
    </row>
    <row r="22" spans="1:16" x14ac:dyDescent="0.2">
      <c r="A22" s="108">
        <v>16</v>
      </c>
      <c r="B22" s="109" t="s">
        <v>29</v>
      </c>
      <c r="C22" s="204">
        <v>164.25</v>
      </c>
      <c r="D22" s="204">
        <v>173.57</v>
      </c>
      <c r="E22" s="204">
        <v>164.91000000000003</v>
      </c>
      <c r="F22" s="110">
        <f t="shared" si="3"/>
        <v>0.66000000000002501</v>
      </c>
      <c r="G22" s="112">
        <f t="shared" si="6"/>
        <v>0.40182648401828008</v>
      </c>
      <c r="H22" s="110">
        <f>(C22/T1d!C22)*100</f>
        <v>54.936785069235391</v>
      </c>
      <c r="I22" s="110">
        <f>(D22/T1d!D22)*100</f>
        <v>48.565992333305353</v>
      </c>
      <c r="J22" s="110">
        <f>(E22/T1d!E22)*100</f>
        <v>47.225085910652922</v>
      </c>
      <c r="K22" s="110">
        <f t="shared" si="4"/>
        <v>-7.7116991585824692</v>
      </c>
      <c r="L22" s="110">
        <f>(C22/T!C22)*100</f>
        <v>40.930499140272616</v>
      </c>
      <c r="M22" s="110">
        <f>(D22/T!D22)*100</f>
        <v>44.01866551697902</v>
      </c>
      <c r="N22" s="110">
        <f>(E22/T!E22)*100</f>
        <v>40.833457138612395</v>
      </c>
      <c r="O22" s="110">
        <f t="shared" si="5"/>
        <v>-9.7042001660220478E-2</v>
      </c>
      <c r="P22" s="230"/>
    </row>
    <row r="23" spans="1:16" x14ac:dyDescent="0.2">
      <c r="A23" s="108">
        <v>17</v>
      </c>
      <c r="B23" s="109" t="s">
        <v>30</v>
      </c>
      <c r="C23" s="204">
        <v>153.22999999999999</v>
      </c>
      <c r="D23" s="204">
        <v>33.71</v>
      </c>
      <c r="E23" s="204">
        <v>35.72</v>
      </c>
      <c r="F23" s="110">
        <f t="shared" si="3"/>
        <v>-117.50999999999999</v>
      </c>
      <c r="G23" s="112">
        <f t="shared" si="6"/>
        <v>-76.688637995170666</v>
      </c>
      <c r="H23" s="110">
        <f>(C23/T1d!C23)*100</f>
        <v>65.232013622818215</v>
      </c>
      <c r="I23" s="110">
        <f>(D23/T1d!D23)*100</f>
        <v>25.697514865070893</v>
      </c>
      <c r="J23" s="110">
        <f>(E23/T1d!E23)*100</f>
        <v>25.209965417460655</v>
      </c>
      <c r="K23" s="110">
        <f t="shared" si="4"/>
        <v>-40.022048205357564</v>
      </c>
      <c r="L23" s="110">
        <f>(C23/T!C23)*100</f>
        <v>25.874267574002463</v>
      </c>
      <c r="M23" s="110">
        <f>(D23/T!D23)*100</f>
        <v>5.2660355547224054</v>
      </c>
      <c r="N23" s="110">
        <f>(E23/T!E23)*100</f>
        <v>5.3525938801810176</v>
      </c>
      <c r="O23" s="110">
        <f t="shared" si="5"/>
        <v>-20.521673693821445</v>
      </c>
      <c r="P23" s="230"/>
    </row>
    <row r="24" spans="1:16" x14ac:dyDescent="0.2">
      <c r="A24" s="108">
        <v>18</v>
      </c>
      <c r="B24" s="109" t="s">
        <v>31</v>
      </c>
      <c r="C24" s="204">
        <v>3215.65</v>
      </c>
      <c r="D24" s="204">
        <v>3339.36</v>
      </c>
      <c r="E24" s="204">
        <v>3498.85</v>
      </c>
      <c r="F24" s="110">
        <f t="shared" si="3"/>
        <v>283.19999999999982</v>
      </c>
      <c r="G24" s="112">
        <f t="shared" si="6"/>
        <v>8.806928614743514</v>
      </c>
      <c r="H24" s="110">
        <f>(C24/T1d!C24)*100</f>
        <v>25.865577663093141</v>
      </c>
      <c r="I24" s="110">
        <f>(D24/T1d!D24)*100</f>
        <v>21.144838879007448</v>
      </c>
      <c r="J24" s="110">
        <f>(E24/T1d!E24)*100</f>
        <v>21.028587844846964</v>
      </c>
      <c r="K24" s="110">
        <f t="shared" si="4"/>
        <v>-4.8369898182461775</v>
      </c>
      <c r="L24" s="110">
        <f>(C24/T!C24)*100</f>
        <v>14.188504383869056</v>
      </c>
      <c r="M24" s="110">
        <f>(D24/T!D24)*100</f>
        <v>13.092207584977459</v>
      </c>
      <c r="N24" s="110">
        <f>(E24/T!E24)*100</f>
        <v>12.640130286710965</v>
      </c>
      <c r="O24" s="110">
        <f t="shared" si="5"/>
        <v>-1.5483740971580904</v>
      </c>
      <c r="P24" s="230"/>
    </row>
    <row r="25" spans="1:16" x14ac:dyDescent="0.2">
      <c r="A25" s="108">
        <v>19</v>
      </c>
      <c r="B25" s="109" t="s">
        <v>32</v>
      </c>
      <c r="C25" s="204">
        <v>1382.04</v>
      </c>
      <c r="D25" s="204">
        <v>1630.02</v>
      </c>
      <c r="E25" s="204">
        <v>1676.0299999999997</v>
      </c>
      <c r="F25" s="110">
        <f t="shared" si="3"/>
        <v>293.98999999999978</v>
      </c>
      <c r="G25" s="112">
        <f t="shared" si="6"/>
        <v>21.272177361002562</v>
      </c>
      <c r="H25" s="110">
        <f>(C25/T1d!C25)*100</f>
        <v>17.011900600199901</v>
      </c>
      <c r="I25" s="110">
        <f>(D25/T1d!D25)*100</f>
        <v>17.191293507676924</v>
      </c>
      <c r="J25" s="110">
        <f>(E25/T1d!E25)*100</f>
        <v>16.799324831583764</v>
      </c>
      <c r="K25" s="110">
        <f t="shared" si="4"/>
        <v>-0.21257576861613714</v>
      </c>
      <c r="L25" s="110">
        <f>(C25/T!C25)*100</f>
        <v>11.948748097938857</v>
      </c>
      <c r="M25" s="110">
        <f>(D25/T!D25)*100</f>
        <v>11.92984459189454</v>
      </c>
      <c r="N25" s="110">
        <f>(E25/T!E25)*100</f>
        <v>11.662478872572995</v>
      </c>
      <c r="O25" s="110">
        <f t="shared" si="5"/>
        <v>-0.28626922536586186</v>
      </c>
      <c r="P25" s="230"/>
    </row>
    <row r="26" spans="1:16" x14ac:dyDescent="0.2">
      <c r="A26" s="108">
        <v>20</v>
      </c>
      <c r="B26" s="109" t="s">
        <v>33</v>
      </c>
      <c r="C26" s="204">
        <v>874.36</v>
      </c>
      <c r="D26" s="204">
        <v>928.78</v>
      </c>
      <c r="E26" s="204">
        <v>1045.6199999999999</v>
      </c>
      <c r="F26" s="110">
        <f t="shared" si="3"/>
        <v>171.25999999999988</v>
      </c>
      <c r="G26" s="112">
        <f t="shared" si="6"/>
        <v>19.586897845281108</v>
      </c>
      <c r="H26" s="110">
        <f>(C26/T1d!C26)*100</f>
        <v>32.241601828975995</v>
      </c>
      <c r="I26" s="110">
        <f>(D26/T1d!D26)*100</f>
        <v>31.362127592040434</v>
      </c>
      <c r="J26" s="110">
        <f>(E26/T1d!E26)*100</f>
        <v>30.120815113123733</v>
      </c>
      <c r="K26" s="110">
        <f t="shared" si="4"/>
        <v>-2.1207867158522618</v>
      </c>
      <c r="L26" s="110">
        <f>(C26/T!C26)*100</f>
        <v>15.43232429131433</v>
      </c>
      <c r="M26" s="110">
        <f>(D26/T!D26)*100</f>
        <v>19.252997462728644</v>
      </c>
      <c r="N26" s="110">
        <f>(E26/T!E26)*100</f>
        <v>15.901248686453629</v>
      </c>
      <c r="O26" s="110">
        <f t="shared" si="5"/>
        <v>0.46892439513929851</v>
      </c>
      <c r="P26" s="230"/>
    </row>
    <row r="27" spans="1:16" x14ac:dyDescent="0.2">
      <c r="A27" s="108">
        <v>21</v>
      </c>
      <c r="B27" s="109" t="s">
        <v>34</v>
      </c>
      <c r="C27" s="204">
        <v>652.62</v>
      </c>
      <c r="D27" s="204">
        <v>790.34</v>
      </c>
      <c r="E27" s="204">
        <v>776.63</v>
      </c>
      <c r="F27" s="110">
        <f t="shared" si="3"/>
        <v>124.00999999999999</v>
      </c>
      <c r="G27" s="112">
        <f t="shared" si="6"/>
        <v>19.001869388005268</v>
      </c>
      <c r="H27" s="110">
        <f>(C27/T1d!C27)*100</f>
        <v>49.323951539153363</v>
      </c>
      <c r="I27" s="110">
        <f>(D27/T1d!D27)*100</f>
        <v>52.762145093562459</v>
      </c>
      <c r="J27" s="110">
        <f>(E27/T1d!E27)*100</f>
        <v>49.557787533820004</v>
      </c>
      <c r="K27" s="110">
        <f t="shared" si="4"/>
        <v>0.23383599466664151</v>
      </c>
      <c r="L27" s="110">
        <f>(C27/T!C27)*100</f>
        <v>28.371205369757728</v>
      </c>
      <c r="M27" s="110">
        <f>(D27/T!D27)*100</f>
        <v>28.998088417128663</v>
      </c>
      <c r="N27" s="110">
        <f>(E27/T!E27)*100</f>
        <v>27.19692671891525</v>
      </c>
      <c r="O27" s="110">
        <f t="shared" si="5"/>
        <v>-1.1742786508424778</v>
      </c>
      <c r="P27" s="230"/>
    </row>
    <row r="28" spans="1:16" x14ac:dyDescent="0.2">
      <c r="A28" s="108">
        <v>22</v>
      </c>
      <c r="B28" s="109" t="s">
        <v>35</v>
      </c>
      <c r="C28" s="204">
        <v>1019.94</v>
      </c>
      <c r="D28" s="204">
        <v>898.95</v>
      </c>
      <c r="E28" s="204">
        <v>826.84999999999991</v>
      </c>
      <c r="F28" s="110">
        <f t="shared" si="3"/>
        <v>-193.09000000000015</v>
      </c>
      <c r="G28" s="112">
        <f t="shared" si="6"/>
        <v>-18.931505774849512</v>
      </c>
      <c r="H28" s="110">
        <f>(C28/T1d!C28)*100</f>
        <v>44.254975723416166</v>
      </c>
      <c r="I28" s="110">
        <f>(D28/T1d!D28)*100</f>
        <v>38.681818964181829</v>
      </c>
      <c r="J28" s="110">
        <f>(E28/T1d!E28)*100</f>
        <v>37.56513758967067</v>
      </c>
      <c r="K28" s="110">
        <f t="shared" si="4"/>
        <v>-6.6898381337454964</v>
      </c>
      <c r="L28" s="110">
        <f>(C28/T!C28)*100</f>
        <v>18.743418743418744</v>
      </c>
      <c r="M28" s="110">
        <f>(D28/T!D28)*100</f>
        <v>16.847552096315635</v>
      </c>
      <c r="N28" s="110">
        <f>(E28/T!E28)*100</f>
        <v>15.583272553199107</v>
      </c>
      <c r="O28" s="110">
        <f t="shared" si="5"/>
        <v>-3.1601461902196366</v>
      </c>
      <c r="P28" s="230"/>
    </row>
    <row r="29" spans="1:16" x14ac:dyDescent="0.2">
      <c r="A29" s="108">
        <v>23</v>
      </c>
      <c r="B29" s="109" t="s">
        <v>36</v>
      </c>
      <c r="C29" s="204">
        <v>0.12</v>
      </c>
      <c r="D29" s="204">
        <v>0.11</v>
      </c>
      <c r="E29" s="204">
        <v>0.15000000000000002</v>
      </c>
      <c r="F29" s="110">
        <f t="shared" si="3"/>
        <v>3.0000000000000027E-2</v>
      </c>
      <c r="G29" s="112">
        <f t="shared" si="6"/>
        <v>25.000000000000021</v>
      </c>
      <c r="H29" s="110">
        <f>(C29/T1d!C29)*100</f>
        <v>1.0928961748633881</v>
      </c>
      <c r="I29" s="110">
        <f>(D29/T1d!D29)*100</f>
        <v>0.60639470782800442</v>
      </c>
      <c r="J29" s="110">
        <f>(E29/T1d!E29)*100</f>
        <v>0.77359463641052106</v>
      </c>
      <c r="K29" s="110">
        <f t="shared" si="4"/>
        <v>-0.31930153845286702</v>
      </c>
      <c r="L29" s="110">
        <f>(C29/T!C29)*100</f>
        <v>0.4758128469468676</v>
      </c>
      <c r="M29" s="110">
        <f>(D29/T!D29)*100</f>
        <v>0.43650793650793651</v>
      </c>
      <c r="N29" s="110">
        <f>(E29/T!E29)*100</f>
        <v>0.5500550055005502</v>
      </c>
      <c r="O29" s="110">
        <f t="shared" si="5"/>
        <v>7.4242158553682602E-2</v>
      </c>
      <c r="P29" s="230"/>
    </row>
    <row r="30" spans="1:16" x14ac:dyDescent="0.2">
      <c r="A30" s="108">
        <v>24</v>
      </c>
      <c r="B30" s="109" t="s">
        <v>37</v>
      </c>
      <c r="C30" s="204">
        <v>39.549999999999997</v>
      </c>
      <c r="D30" s="204">
        <v>32.17</v>
      </c>
      <c r="E30" s="204">
        <v>20.259999999999998</v>
      </c>
      <c r="F30" s="110">
        <f t="shared" si="3"/>
        <v>-19.29</v>
      </c>
      <c r="G30" s="112">
        <f t="shared" si="6"/>
        <v>-48.773704171934263</v>
      </c>
      <c r="H30" s="110">
        <f>(C30/T1d!C30)*100</f>
        <v>17.777677889153594</v>
      </c>
      <c r="I30" s="110">
        <f>(D30/T1d!D30)*100</f>
        <v>19.747099625560129</v>
      </c>
      <c r="J30" s="110">
        <f>(E30/T1d!E30)*100</f>
        <v>9.9197023110066596</v>
      </c>
      <c r="K30" s="110">
        <f t="shared" si="4"/>
        <v>-7.8579755781469345</v>
      </c>
      <c r="L30" s="110">
        <f>(C30/T!C30)*100</f>
        <v>9.136481241914618</v>
      </c>
      <c r="M30" s="110">
        <f>(D30/T!D30)*100</f>
        <v>8.229726272704017</v>
      </c>
      <c r="N30" s="110">
        <f>(E30/T!E30)*100</f>
        <v>5.455769489699744</v>
      </c>
      <c r="O30" s="110">
        <f t="shared" si="5"/>
        <v>-3.680711752214874</v>
      </c>
      <c r="P30" s="230"/>
    </row>
    <row r="31" spans="1:16" x14ac:dyDescent="0.2">
      <c r="A31" s="108">
        <v>25</v>
      </c>
      <c r="B31" s="109" t="s">
        <v>38</v>
      </c>
      <c r="C31" s="204">
        <v>0</v>
      </c>
      <c r="D31" s="204">
        <v>0</v>
      </c>
      <c r="E31" s="204">
        <v>0</v>
      </c>
      <c r="F31" s="110">
        <f t="shared" si="3"/>
        <v>0</v>
      </c>
      <c r="G31" s="112" t="str">
        <f t="shared" si="6"/>
        <v/>
      </c>
      <c r="H31" s="110">
        <f>(C31/T1d!C31)*100</f>
        <v>0</v>
      </c>
      <c r="I31" s="110">
        <f>(D31/T1d!D31)*100</f>
        <v>0</v>
      </c>
      <c r="J31" s="110">
        <f>(E31/T1d!E31)*100</f>
        <v>0</v>
      </c>
      <c r="K31" s="110">
        <f t="shared" si="4"/>
        <v>0</v>
      </c>
      <c r="L31" s="110">
        <f>(C31/T!C31)*100</f>
        <v>0</v>
      </c>
      <c r="M31" s="110">
        <f>(D31/T!D31)*100</f>
        <v>0</v>
      </c>
      <c r="N31" s="110">
        <f>(E31/T!E31)*100</f>
        <v>0</v>
      </c>
      <c r="O31" s="110">
        <f t="shared" si="5"/>
        <v>0</v>
      </c>
      <c r="P31" s="230"/>
    </row>
    <row r="32" spans="1:16" x14ac:dyDescent="0.2">
      <c r="A32" s="108">
        <v>26</v>
      </c>
      <c r="B32" s="109" t="s">
        <v>39</v>
      </c>
      <c r="C32" s="204">
        <v>575.92999999999995</v>
      </c>
      <c r="D32" s="204">
        <v>683.86</v>
      </c>
      <c r="E32" s="204">
        <v>698.89</v>
      </c>
      <c r="F32" s="110">
        <f t="shared" si="3"/>
        <v>122.96000000000004</v>
      </c>
      <c r="G32" s="112">
        <f t="shared" si="6"/>
        <v>21.349816818016087</v>
      </c>
      <c r="H32" s="110">
        <f>(C32/T1d!C32)*100</f>
        <v>16.769987391862653</v>
      </c>
      <c r="I32" s="110">
        <f>(D32/T1d!D32)*100</f>
        <v>17.566310987356861</v>
      </c>
      <c r="J32" s="110">
        <f>(E32/T1d!E32)*100</f>
        <v>17.513318732427543</v>
      </c>
      <c r="K32" s="110">
        <f t="shared" si="4"/>
        <v>0.74333134056488959</v>
      </c>
      <c r="L32" s="110">
        <f>(C32/T!C32)*100</f>
        <v>12.879845065256864</v>
      </c>
      <c r="M32" s="110">
        <f>(D32/T!D32)*100</f>
        <v>12.829720014708421</v>
      </c>
      <c r="N32" s="110">
        <f>(E32/T!E32)*100</f>
        <v>12.470625181780386</v>
      </c>
      <c r="O32" s="110">
        <f t="shared" si="5"/>
        <v>-0.40921988347647797</v>
      </c>
      <c r="P32" s="230"/>
    </row>
    <row r="33" spans="1:16" x14ac:dyDescent="0.2">
      <c r="A33" s="108">
        <v>27</v>
      </c>
      <c r="B33" s="109" t="s">
        <v>40</v>
      </c>
      <c r="C33" s="204">
        <v>41.79</v>
      </c>
      <c r="D33" s="204">
        <v>57.28</v>
      </c>
      <c r="E33" s="204">
        <v>54.919999999999995</v>
      </c>
      <c r="F33" s="110">
        <f t="shared" si="3"/>
        <v>13.129999999999995</v>
      </c>
      <c r="G33" s="112">
        <f t="shared" si="6"/>
        <v>31.418999760708292</v>
      </c>
      <c r="H33" s="110">
        <f>(C33/T1d!C33)*100</f>
        <v>74.664999106664283</v>
      </c>
      <c r="I33" s="110">
        <f>(D33/T1d!D33)*100</f>
        <v>67.939746174830987</v>
      </c>
      <c r="J33" s="110">
        <f>(E33/T1d!E33)*100</f>
        <v>38.551172258879681</v>
      </c>
      <c r="K33" s="110">
        <f t="shared" si="4"/>
        <v>-36.113826847784601</v>
      </c>
      <c r="L33" s="110">
        <f>(C33/T!C33)*100</f>
        <v>56.603006907761078</v>
      </c>
      <c r="M33" s="110">
        <f>(D33/T!D33)*100</f>
        <v>89.85098039215687</v>
      </c>
      <c r="N33" s="110">
        <f>(E33/T!E33)*100</f>
        <v>90.239894840617808</v>
      </c>
      <c r="O33" s="110">
        <f t="shared" si="5"/>
        <v>33.63688793285673</v>
      </c>
      <c r="P33" s="230"/>
    </row>
    <row r="34" spans="1:16" x14ac:dyDescent="0.2">
      <c r="A34" s="108">
        <v>28</v>
      </c>
      <c r="B34" s="109" t="s">
        <v>41</v>
      </c>
      <c r="C34" s="204">
        <v>385.3</v>
      </c>
      <c r="D34" s="204">
        <v>509.49</v>
      </c>
      <c r="E34" s="204">
        <v>466.33</v>
      </c>
      <c r="F34" s="110">
        <f t="shared" si="3"/>
        <v>81.029999999999973</v>
      </c>
      <c r="G34" s="112">
        <f t="shared" si="6"/>
        <v>21.030365948611465</v>
      </c>
      <c r="H34" s="110">
        <f>(C34/T1d!C34)*100</f>
        <v>75.164354967714246</v>
      </c>
      <c r="I34" s="110">
        <f>(D34/T1d!D34)*100</f>
        <v>75.389532560926881</v>
      </c>
      <c r="J34" s="110">
        <f>(E34/T1d!E34)*100</f>
        <v>74.970258191054953</v>
      </c>
      <c r="K34" s="110">
        <f t="shared" si="4"/>
        <v>-0.19409677665929337</v>
      </c>
      <c r="L34" s="110">
        <f>(C34/T!C34)*100</f>
        <v>99.401475672049941</v>
      </c>
      <c r="M34" s="110">
        <f>(D34/T!D34)*100</f>
        <v>76.167197380813562</v>
      </c>
      <c r="N34" s="110">
        <f>(E34/T!E34)*100</f>
        <v>76.243807530696657</v>
      </c>
      <c r="O34" s="110">
        <f t="shared" si="5"/>
        <v>-23.157668141353284</v>
      </c>
      <c r="P34" s="230"/>
    </row>
    <row r="35" spans="1:16" x14ac:dyDescent="0.2">
      <c r="A35" s="108">
        <v>29</v>
      </c>
      <c r="B35" s="109" t="s">
        <v>42</v>
      </c>
      <c r="C35" s="204">
        <v>7.43</v>
      </c>
      <c r="D35" s="204">
        <v>6.2</v>
      </c>
      <c r="E35" s="204">
        <v>6.2</v>
      </c>
      <c r="F35" s="110">
        <f t="shared" si="3"/>
        <v>-1.2299999999999995</v>
      </c>
      <c r="G35" s="112">
        <f t="shared" si="6"/>
        <v>-16.554508748317627</v>
      </c>
      <c r="H35" s="110">
        <f>(C35/T1d!C35)*100</f>
        <v>27.437223042836038</v>
      </c>
      <c r="I35" s="110">
        <f>(D35/T1d!D35)*100</f>
        <v>21.357216672407855</v>
      </c>
      <c r="J35" s="110">
        <f>(E35/T1d!E35)*100</f>
        <v>21.357216672407855</v>
      </c>
      <c r="K35" s="110">
        <f t="shared" si="4"/>
        <v>-6.0800063704281833</v>
      </c>
      <c r="L35" s="110">
        <f>(C35/T!C35)*100</f>
        <v>14.491905597815485</v>
      </c>
      <c r="M35" s="110">
        <f>(D35/T!D35)*100</f>
        <v>7.3897497020262213</v>
      </c>
      <c r="N35" s="110">
        <f>(E35/T!E35)*100</f>
        <v>10.582010582010582</v>
      </c>
      <c r="O35" s="110">
        <f t="shared" si="5"/>
        <v>-3.9098950158049028</v>
      </c>
      <c r="P35" s="230"/>
    </row>
    <row r="36" spans="1:16" x14ac:dyDescent="0.2">
      <c r="A36" s="108">
        <v>30</v>
      </c>
      <c r="B36" s="109" t="s">
        <v>43</v>
      </c>
      <c r="C36" s="204">
        <v>0.18</v>
      </c>
      <c r="D36" s="204">
        <v>0.5</v>
      </c>
      <c r="E36" s="204">
        <v>1.62</v>
      </c>
      <c r="F36" s="110">
        <f t="shared" si="3"/>
        <v>1.4400000000000002</v>
      </c>
      <c r="G36" s="112">
        <f t="shared" si="6"/>
        <v>800.00000000000023</v>
      </c>
      <c r="H36" s="110">
        <f>(C36/T1d!C36)*100</f>
        <v>1.9650655021834058</v>
      </c>
      <c r="I36" s="110">
        <f>(D36/T1d!D36)*100</f>
        <v>4.7303689687795654</v>
      </c>
      <c r="J36" s="110">
        <f>(E36/T1d!E36)*100</f>
        <v>12.587412587412588</v>
      </c>
      <c r="K36" s="110">
        <f t="shared" si="4"/>
        <v>10.622347085229183</v>
      </c>
      <c r="L36" s="110">
        <f>(C36/T!C36)*100</f>
        <v>1.3034033309196233</v>
      </c>
      <c r="M36" s="110">
        <f>(D36/T!D36)*100</f>
        <v>4.0617384240454912</v>
      </c>
      <c r="N36" s="110">
        <f>(E36/T!E36)*100</f>
        <v>13.267813267813267</v>
      </c>
      <c r="O36" s="110">
        <f t="shared" si="5"/>
        <v>11.964409936893643</v>
      </c>
      <c r="P36" s="230"/>
    </row>
    <row r="37" spans="1:16" x14ac:dyDescent="0.2">
      <c r="A37" s="108">
        <v>31</v>
      </c>
      <c r="B37" s="109" t="s">
        <v>44</v>
      </c>
      <c r="C37" s="204">
        <v>66.650000000000006</v>
      </c>
      <c r="D37" s="204">
        <v>68.88</v>
      </c>
      <c r="E37" s="204">
        <v>70.77000000000001</v>
      </c>
      <c r="F37" s="110">
        <f t="shared" si="3"/>
        <v>4.1200000000000045</v>
      </c>
      <c r="G37" s="112">
        <f t="shared" si="6"/>
        <v>6.1815453863465928</v>
      </c>
      <c r="H37" s="110">
        <f>(C37/T1d!C37)*100</f>
        <v>5.7363927427961574</v>
      </c>
      <c r="I37" s="110">
        <f>(D37/T1d!D37)*100</f>
        <v>5.1678345812763524</v>
      </c>
      <c r="J37" s="110">
        <f>(E37/T1d!E37)*100</f>
        <v>4.9513747988525862</v>
      </c>
      <c r="K37" s="110">
        <f t="shared" si="4"/>
        <v>-0.78501794394357116</v>
      </c>
      <c r="L37" s="110">
        <f>(C37/T!C37)*100</f>
        <v>3.2510609238573731</v>
      </c>
      <c r="M37" s="110">
        <f>(D37/T!D37)*100</f>
        <v>3.0011110384942157</v>
      </c>
      <c r="N37" s="110">
        <f>(E37/T!E37)*100</f>
        <v>2.9425094279216166</v>
      </c>
      <c r="O37" s="110">
        <f t="shared" si="5"/>
        <v>-0.30855149593575648</v>
      </c>
      <c r="P37" s="230"/>
    </row>
    <row r="38" spans="1:16" s="107" customFormat="1" x14ac:dyDescent="0.2">
      <c r="A38" s="232" t="s">
        <v>45</v>
      </c>
      <c r="B38" s="233"/>
      <c r="C38" s="205">
        <v>10740.440000000002</v>
      </c>
      <c r="D38" s="205">
        <v>10930.04</v>
      </c>
      <c r="E38" s="205">
        <v>11207.47</v>
      </c>
      <c r="F38" s="111">
        <f t="shared" ref="F38:F58" si="7">(E38-C38)</f>
        <v>467.02999999999702</v>
      </c>
      <c r="G38" s="113">
        <f t="shared" si="6"/>
        <v>4.3483320981263045</v>
      </c>
      <c r="H38" s="111">
        <f>(C38/T1d!C38)*100</f>
        <v>26.704379463134675</v>
      </c>
      <c r="I38" s="111">
        <f>(D38/T1d!D38)*100</f>
        <v>23.458192845813919</v>
      </c>
      <c r="J38" s="111">
        <f>(E38/T1d!E38)*100</f>
        <v>22.933704993698452</v>
      </c>
      <c r="K38" s="111">
        <f t="shared" ref="K38:K58" si="8">(J38-H38)</f>
        <v>-3.7706744694362229</v>
      </c>
      <c r="L38" s="111">
        <f>(C38/T!C38)*100</f>
        <v>15.991288231608689</v>
      </c>
      <c r="M38" s="111">
        <f>(D38/T!D38)*100</f>
        <v>14.493043033307226</v>
      </c>
      <c r="N38" s="111">
        <f>(E38/T!E38)*100</f>
        <v>13.868719089967051</v>
      </c>
      <c r="O38" s="111">
        <f t="shared" ref="O38:O58" si="9">(N38-L38)</f>
        <v>-2.1225691416416375</v>
      </c>
      <c r="P38" s="231"/>
    </row>
    <row r="39" spans="1:16" x14ac:dyDescent="0.2">
      <c r="A39" s="108">
        <v>32</v>
      </c>
      <c r="B39" s="109" t="s">
        <v>46</v>
      </c>
      <c r="C39" s="204">
        <v>3489.72</v>
      </c>
      <c r="D39" s="204">
        <v>6179.76</v>
      </c>
      <c r="E39" s="204">
        <v>3589.5</v>
      </c>
      <c r="F39" s="110">
        <f t="shared" si="7"/>
        <v>99.7800000000002</v>
      </c>
      <c r="G39" s="112">
        <f t="shared" si="6"/>
        <v>2.8592551837969866</v>
      </c>
      <c r="H39" s="110">
        <f>(C39/T1d!C39)*100</f>
        <v>89.646881117156553</v>
      </c>
      <c r="I39" s="110">
        <f>(D39/T1d!D39)*100</f>
        <v>92.859042613136907</v>
      </c>
      <c r="J39" s="110">
        <f>(E39/T1d!E39)*100</f>
        <v>89.265730613706566</v>
      </c>
      <c r="K39" s="110">
        <f t="shared" si="8"/>
        <v>-0.38115050344998735</v>
      </c>
      <c r="L39" s="110">
        <f>(C39/T!C39)*100</f>
        <v>89.112809525876699</v>
      </c>
      <c r="M39" s="110">
        <f>(D39/T!D39)*100</f>
        <v>97.592313596179537</v>
      </c>
      <c r="N39" s="110">
        <f>(E39/T!E39)*100</f>
        <v>85.527413090614516</v>
      </c>
      <c r="O39" s="110">
        <f t="shared" si="9"/>
        <v>-3.585396435262183</v>
      </c>
      <c r="P39" s="230"/>
    </row>
    <row r="40" spans="1:16" s="107" customFormat="1" x14ac:dyDescent="0.2">
      <c r="A40" s="232" t="s">
        <v>47</v>
      </c>
      <c r="B40" s="233"/>
      <c r="C40" s="205">
        <v>3489.72</v>
      </c>
      <c r="D40" s="205">
        <v>6179.76</v>
      </c>
      <c r="E40" s="205">
        <v>3589.5</v>
      </c>
      <c r="F40" s="111">
        <f t="shared" si="7"/>
        <v>99.7800000000002</v>
      </c>
      <c r="G40" s="113">
        <f t="shared" si="6"/>
        <v>2.8592551837969866</v>
      </c>
      <c r="H40" s="111">
        <f>(C40/T1d!C40)*100</f>
        <v>89.646881117156553</v>
      </c>
      <c r="I40" s="111">
        <f>(D40/T1d!D40)*100</f>
        <v>92.859042613136907</v>
      </c>
      <c r="J40" s="111">
        <f>(E40/T1d!E40)*100</f>
        <v>89.265730613706566</v>
      </c>
      <c r="K40" s="111">
        <f t="shared" si="8"/>
        <v>-0.38115050344998735</v>
      </c>
      <c r="L40" s="111">
        <f>(C40/T!C40)*100</f>
        <v>89.112809525876699</v>
      </c>
      <c r="M40" s="111">
        <f>(D40/T!D40)*100</f>
        <v>97.592313596179537</v>
      </c>
      <c r="N40" s="111">
        <f>(E40/T!E40)*100</f>
        <v>85.527413090614516</v>
      </c>
      <c r="O40" s="111">
        <f t="shared" si="9"/>
        <v>-3.585396435262183</v>
      </c>
      <c r="P40" s="231"/>
    </row>
    <row r="41" spans="1:16" x14ac:dyDescent="0.2">
      <c r="A41" s="108">
        <v>33</v>
      </c>
      <c r="B41" s="109" t="s">
        <v>48</v>
      </c>
      <c r="C41" s="204">
        <v>3097.91</v>
      </c>
      <c r="D41" s="204">
        <v>3598.39</v>
      </c>
      <c r="E41" s="204">
        <v>3609.38</v>
      </c>
      <c r="F41" s="110">
        <f t="shared" si="7"/>
        <v>511.47000000000025</v>
      </c>
      <c r="G41" s="112">
        <f t="shared" si="6"/>
        <v>16.51016330364666</v>
      </c>
      <c r="H41" s="110">
        <f>(C41/T1d!C41)*100</f>
        <v>54.78265790260145</v>
      </c>
      <c r="I41" s="110">
        <f>(D41/T1d!D41)*100</f>
        <v>50.403548876898682</v>
      </c>
      <c r="J41" s="110">
        <f>(E41/T1d!E41)*100</f>
        <v>48.892416851681524</v>
      </c>
      <c r="K41" s="110">
        <f t="shared" si="8"/>
        <v>-5.8902410509199257</v>
      </c>
      <c r="L41" s="110">
        <f>(C41/T!C41)*100</f>
        <v>38.561770955346461</v>
      </c>
      <c r="M41" s="110">
        <f>(D41/T!D41)*100</f>
        <v>37.473587524876415</v>
      </c>
      <c r="N41" s="110">
        <f>(E41/T!E41)*100</f>
        <v>36.114023853357892</v>
      </c>
      <c r="O41" s="110">
        <f t="shared" si="9"/>
        <v>-2.4477471019885684</v>
      </c>
      <c r="P41" s="230"/>
    </row>
    <row r="42" spans="1:16" s="107" customFormat="1" x14ac:dyDescent="0.2">
      <c r="A42" s="232" t="s">
        <v>49</v>
      </c>
      <c r="B42" s="233"/>
      <c r="C42" s="205">
        <v>3097.91</v>
      </c>
      <c r="D42" s="205">
        <v>3598.39</v>
      </c>
      <c r="E42" s="205">
        <v>3609.38</v>
      </c>
      <c r="F42" s="111">
        <f t="shared" si="7"/>
        <v>511.47000000000025</v>
      </c>
      <c r="G42" s="113">
        <f t="shared" si="6"/>
        <v>16.51016330364666</v>
      </c>
      <c r="H42" s="111">
        <f>(C42/T1d!C42)*100</f>
        <v>54.78265790260145</v>
      </c>
      <c r="I42" s="111">
        <f>(D42/T1d!D42)*100</f>
        <v>50.403548876898682</v>
      </c>
      <c r="J42" s="111">
        <f>(E42/T1d!E42)*100</f>
        <v>48.892416851681524</v>
      </c>
      <c r="K42" s="111">
        <f t="shared" si="8"/>
        <v>-5.8902410509199257</v>
      </c>
      <c r="L42" s="111">
        <f>(C42/T!C42)*100</f>
        <v>38.561770955346461</v>
      </c>
      <c r="M42" s="111">
        <f>(D42/T!D42)*100</f>
        <v>37.473587524876415</v>
      </c>
      <c r="N42" s="111">
        <f>(E42/T!E42)*100</f>
        <v>36.114023853357892</v>
      </c>
      <c r="O42" s="111">
        <f t="shared" si="9"/>
        <v>-2.4477471019885684</v>
      </c>
      <c r="P42" s="231"/>
    </row>
    <row r="43" spans="1:16" x14ac:dyDescent="0.2">
      <c r="A43" s="108">
        <v>34</v>
      </c>
      <c r="B43" s="109" t="s">
        <v>50</v>
      </c>
      <c r="C43" s="204">
        <v>471.48</v>
      </c>
      <c r="D43" s="204">
        <v>661.84</v>
      </c>
      <c r="E43" s="204">
        <v>661.59</v>
      </c>
      <c r="F43" s="110">
        <f t="shared" si="7"/>
        <v>190.11</v>
      </c>
      <c r="G43" s="112">
        <f t="shared" si="6"/>
        <v>40.321964876558923</v>
      </c>
      <c r="H43" s="110">
        <f>(C43/T1d!C43)*100</f>
        <v>27.76449527129683</v>
      </c>
      <c r="I43" s="110">
        <f>(D43/T1d!D43)*100</f>
        <v>31.621444713594304</v>
      </c>
      <c r="J43" s="110">
        <f>(E43/T1d!E43)*100</f>
        <v>30.242731760833792</v>
      </c>
      <c r="K43" s="110">
        <f t="shared" si="8"/>
        <v>2.4782364895369611</v>
      </c>
      <c r="L43" s="110">
        <f>(C43/T!C43)*100</f>
        <v>24.498830865159782</v>
      </c>
      <c r="M43" s="110">
        <f>(D43/T!D43)*100</f>
        <v>26.929681078749706</v>
      </c>
      <c r="N43" s="110">
        <f>(E43/T!E43)*100</f>
        <v>24.687575797152824</v>
      </c>
      <c r="O43" s="110">
        <f t="shared" si="9"/>
        <v>0.18874493199304254</v>
      </c>
      <c r="P43" s="230"/>
    </row>
    <row r="44" spans="1:16" x14ac:dyDescent="0.2">
      <c r="A44" s="108">
        <v>35</v>
      </c>
      <c r="B44" s="109" t="s">
        <v>51</v>
      </c>
      <c r="C44" s="204">
        <v>38.01</v>
      </c>
      <c r="D44" s="204">
        <v>28.93</v>
      </c>
      <c r="E44" s="204">
        <v>41.02</v>
      </c>
      <c r="F44" s="110">
        <f t="shared" si="7"/>
        <v>3.0100000000000051</v>
      </c>
      <c r="G44" s="112">
        <f t="shared" si="6"/>
        <v>7.9189686924493703</v>
      </c>
      <c r="H44" s="110">
        <f>(C44/T1d!C44)*100</f>
        <v>18.587706000293412</v>
      </c>
      <c r="I44" s="110">
        <f>(D44/T1d!D44)*100</f>
        <v>14.426049665902067</v>
      </c>
      <c r="J44" s="110">
        <f>(E44/T1d!E44)*100</f>
        <v>18.714357406816003</v>
      </c>
      <c r="K44" s="110">
        <f t="shared" si="8"/>
        <v>0.12665140652259055</v>
      </c>
      <c r="L44" s="110">
        <f>(C44/T!C44)*100</f>
        <v>11.591241766284458</v>
      </c>
      <c r="M44" s="110">
        <f>(D44/T!D44)*100</f>
        <v>7.8381966458045476</v>
      </c>
      <c r="N44" s="110">
        <f>(E44/T!E44)*100</f>
        <v>11.503729878288183</v>
      </c>
      <c r="O44" s="110">
        <f t="shared" si="9"/>
        <v>-8.7511887996274851E-2</v>
      </c>
      <c r="P44" s="230"/>
    </row>
    <row r="45" spans="1:16" x14ac:dyDescent="0.2">
      <c r="A45" s="108">
        <v>36</v>
      </c>
      <c r="B45" s="109" t="s">
        <v>52</v>
      </c>
      <c r="C45" s="204">
        <v>249.3</v>
      </c>
      <c r="D45" s="204">
        <v>221.31</v>
      </c>
      <c r="E45" s="204">
        <v>327.58999999999997</v>
      </c>
      <c r="F45" s="110">
        <f t="shared" si="7"/>
        <v>78.289999999999964</v>
      </c>
      <c r="G45" s="112">
        <f t="shared" si="6"/>
        <v>31.403931006819075</v>
      </c>
      <c r="H45" s="110">
        <f>(C45/T1d!C45)*100</f>
        <v>58.751443452030259</v>
      </c>
      <c r="I45" s="110">
        <f>(D45/T1d!D45)*100</f>
        <v>52.182216877696817</v>
      </c>
      <c r="J45" s="110">
        <f>(E45/T1d!E45)*100</f>
        <v>69.997863247863251</v>
      </c>
      <c r="K45" s="110">
        <f t="shared" si="8"/>
        <v>11.246419795832992</v>
      </c>
      <c r="L45" s="110">
        <f>(C45/T!C45)*100</f>
        <v>48.934165587092224</v>
      </c>
      <c r="M45" s="110">
        <f>(D45/T!D45)*100</f>
        <v>45.26507404074286</v>
      </c>
      <c r="N45" s="110">
        <f>(E45/T!E45)*100</f>
        <v>69.187716482216771</v>
      </c>
      <c r="O45" s="110">
        <f t="shared" si="9"/>
        <v>20.253550895124548</v>
      </c>
      <c r="P45" s="230"/>
    </row>
    <row r="46" spans="1:16" x14ac:dyDescent="0.2">
      <c r="A46" s="108">
        <v>37</v>
      </c>
      <c r="B46" s="109" t="s">
        <v>53</v>
      </c>
      <c r="C46" s="204">
        <v>133.19999999999999</v>
      </c>
      <c r="D46" s="204">
        <v>145.80000000000001</v>
      </c>
      <c r="E46" s="204">
        <v>155.24</v>
      </c>
      <c r="F46" s="110">
        <f t="shared" si="7"/>
        <v>22.04000000000002</v>
      </c>
      <c r="G46" s="112">
        <f t="shared" si="6"/>
        <v>16.546546546546566</v>
      </c>
      <c r="H46" s="110">
        <f>(C46/T1d!C46)*100</f>
        <v>30.619985747454081</v>
      </c>
      <c r="I46" s="110">
        <f>(D46/T1d!D46)*100</f>
        <v>25.397599595868105</v>
      </c>
      <c r="J46" s="110">
        <f>(E46/T1d!E46)*100</f>
        <v>24.512094991473504</v>
      </c>
      <c r="K46" s="110">
        <f t="shared" si="8"/>
        <v>-6.1078907559805771</v>
      </c>
      <c r="L46" s="110">
        <f>(C46/T!C46)*100</f>
        <v>29.446876243533627</v>
      </c>
      <c r="M46" s="110">
        <f>(D46/T!D46)*100</f>
        <v>29.007998090008357</v>
      </c>
      <c r="N46" s="110">
        <f>(E46/T!E46)*100</f>
        <v>28.429630986173432</v>
      </c>
      <c r="O46" s="110">
        <f t="shared" si="9"/>
        <v>-1.0172452573601944</v>
      </c>
      <c r="P46" s="230"/>
    </row>
    <row r="47" spans="1:16" x14ac:dyDescent="0.2">
      <c r="A47" s="108">
        <v>38</v>
      </c>
      <c r="B47" s="109" t="s">
        <v>54</v>
      </c>
      <c r="C47" s="204">
        <v>81</v>
      </c>
      <c r="D47" s="204">
        <v>86.84</v>
      </c>
      <c r="E47" s="204">
        <v>103.41999999999999</v>
      </c>
      <c r="F47" s="110">
        <f t="shared" si="7"/>
        <v>22.419999999999987</v>
      </c>
      <c r="G47" s="112">
        <f t="shared" si="6"/>
        <v>27.679012345678998</v>
      </c>
      <c r="H47" s="110">
        <f>(C47/T1d!C47)*100</f>
        <v>60.515502428091153</v>
      </c>
      <c r="I47" s="110">
        <f>(D47/T1d!D47)*100</f>
        <v>41.016436803325149</v>
      </c>
      <c r="J47" s="110">
        <f>(E47/T1d!E47)*100</f>
        <v>43.907616540714947</v>
      </c>
      <c r="K47" s="110">
        <f t="shared" si="8"/>
        <v>-16.607885887376206</v>
      </c>
      <c r="L47" s="110">
        <f>(C47/T!C47)*100</f>
        <v>44.552004840217805</v>
      </c>
      <c r="M47" s="110">
        <f>(D47/T!D47)*100</f>
        <v>37.150802139037438</v>
      </c>
      <c r="N47" s="110">
        <f>(E47/T!E47)*100</f>
        <v>42.079993489848228</v>
      </c>
      <c r="O47" s="110">
        <f t="shared" si="9"/>
        <v>-2.4720113503695771</v>
      </c>
      <c r="P47" s="230"/>
    </row>
    <row r="48" spans="1:16" x14ac:dyDescent="0.2">
      <c r="A48" s="108">
        <v>39</v>
      </c>
      <c r="B48" s="109" t="s">
        <v>55</v>
      </c>
      <c r="C48" s="204">
        <v>6.41</v>
      </c>
      <c r="D48" s="204">
        <v>5.72</v>
      </c>
      <c r="E48" s="204">
        <v>6.05</v>
      </c>
      <c r="F48" s="110">
        <f t="shared" si="7"/>
        <v>-0.36000000000000032</v>
      </c>
      <c r="G48" s="112">
        <f t="shared" si="6"/>
        <v>-5.6162246489859644</v>
      </c>
      <c r="H48" s="110">
        <f>(C48/T1d!C48)*100</f>
        <v>5.3671606798961733</v>
      </c>
      <c r="I48" s="110">
        <f>(D48/T1d!D48)*100</f>
        <v>5.0767728765421145</v>
      </c>
      <c r="J48" s="110">
        <f>(E48/T1d!E48)*100</f>
        <v>5.388794869511</v>
      </c>
      <c r="K48" s="110">
        <f t="shared" si="8"/>
        <v>2.163418961482666E-2</v>
      </c>
      <c r="L48" s="110">
        <f>(C48/T!C48)*100</f>
        <v>4.7344707880936561</v>
      </c>
      <c r="M48" s="110">
        <f>(D48/T!D48)*100</f>
        <v>4.2433234421364974</v>
      </c>
      <c r="N48" s="110">
        <f>(E48/T!E48)*100</f>
        <v>4.5068533969010716</v>
      </c>
      <c r="O48" s="110">
        <f t="shared" si="9"/>
        <v>-0.22761739119258451</v>
      </c>
      <c r="P48" s="230"/>
    </row>
    <row r="49" spans="1:16" x14ac:dyDescent="0.2">
      <c r="A49" s="108">
        <v>40</v>
      </c>
      <c r="B49" s="109" t="s">
        <v>56</v>
      </c>
      <c r="C49" s="204">
        <v>32.049999999999997</v>
      </c>
      <c r="D49" s="204">
        <v>23.95</v>
      </c>
      <c r="E49" s="204">
        <v>25.56</v>
      </c>
      <c r="F49" s="110">
        <f t="shared" si="7"/>
        <v>-6.4899999999999984</v>
      </c>
      <c r="G49" s="112">
        <f t="shared" si="6"/>
        <v>-20.24960998439937</v>
      </c>
      <c r="H49" s="110">
        <f>(C49/T1d!C49)*100</f>
        <v>19.660164397006501</v>
      </c>
      <c r="I49" s="110">
        <f>(D49/T1d!D49)*100</f>
        <v>26.575676875277406</v>
      </c>
      <c r="J49" s="110">
        <f>(E49/T1d!E49)*100</f>
        <v>29.707112970711297</v>
      </c>
      <c r="K49" s="110">
        <f t="shared" si="8"/>
        <v>10.046948573704796</v>
      </c>
      <c r="L49" s="110">
        <f>(C49/T!C49)*100</f>
        <v>18.224724212441711</v>
      </c>
      <c r="M49" s="110">
        <f>(D49/T!D49)*100</f>
        <v>14.97062132766596</v>
      </c>
      <c r="N49" s="110">
        <f>(E49/T!E49)*100</f>
        <v>14.736235226289999</v>
      </c>
      <c r="O49" s="110">
        <f t="shared" si="9"/>
        <v>-3.4884889861517117</v>
      </c>
      <c r="P49" s="230"/>
    </row>
    <row r="50" spans="1:16" s="107" customFormat="1" x14ac:dyDescent="0.2">
      <c r="A50" s="232" t="s">
        <v>57</v>
      </c>
      <c r="B50" s="233"/>
      <c r="C50" s="205">
        <v>1011.4499999999999</v>
      </c>
      <c r="D50" s="205">
        <v>1174.3899999999999</v>
      </c>
      <c r="E50" s="205">
        <v>1320.47</v>
      </c>
      <c r="F50" s="111">
        <f t="shared" si="7"/>
        <v>309.0200000000001</v>
      </c>
      <c r="G50" s="113">
        <f t="shared" si="6"/>
        <v>30.552177566859474</v>
      </c>
      <c r="H50" s="111">
        <f>(C50/T1d!C50)*100</f>
        <v>31.823816655549543</v>
      </c>
      <c r="I50" s="111">
        <f>(D50/T1d!D50)*100</f>
        <v>31.686830858228287</v>
      </c>
      <c r="J50" s="111">
        <f>(E50/T1d!E50)*100</f>
        <v>33.497803123319365</v>
      </c>
      <c r="K50" s="111">
        <f t="shared" si="8"/>
        <v>1.6739864677698222</v>
      </c>
      <c r="L50" s="111">
        <f>(C50/T!C50)*100</f>
        <v>27.282805722794066</v>
      </c>
      <c r="M50" s="111">
        <f>(D50/T!D50)*100</f>
        <v>27.017159631271522</v>
      </c>
      <c r="N50" s="111">
        <f>(E50/T!E50)*100</f>
        <v>28.647205071353881</v>
      </c>
      <c r="O50" s="111">
        <f t="shared" si="9"/>
        <v>1.3643993485598145</v>
      </c>
      <c r="P50" s="231"/>
    </row>
    <row r="51" spans="1:16" x14ac:dyDescent="0.2">
      <c r="A51" s="108">
        <v>41</v>
      </c>
      <c r="B51" s="109" t="s">
        <v>58</v>
      </c>
      <c r="C51" s="204">
        <v>0</v>
      </c>
      <c r="D51" s="204">
        <v>0</v>
      </c>
      <c r="E51" s="204">
        <v>0</v>
      </c>
      <c r="F51" s="110">
        <f t="shared" si="7"/>
        <v>0</v>
      </c>
      <c r="G51" s="112" t="str">
        <f t="shared" si="6"/>
        <v/>
      </c>
      <c r="H51" s="110" t="e">
        <f>(C51/T1d!C51)*100</f>
        <v>#DIV/0!</v>
      </c>
      <c r="I51" s="110" t="e">
        <f>(D51/T1d!D51)*100</f>
        <v>#DIV/0!</v>
      </c>
      <c r="J51" s="110" t="e">
        <f>(E51/T1d!E51)*100</f>
        <v>#DIV/0!</v>
      </c>
      <c r="K51" s="110" t="e">
        <f t="shared" si="8"/>
        <v>#DIV/0!</v>
      </c>
      <c r="L51" s="110" t="e">
        <f>(C51/T!C51)*100</f>
        <v>#DIV/0!</v>
      </c>
      <c r="M51" s="110" t="e">
        <f>(D51/T!D51)*100</f>
        <v>#DIV/0!</v>
      </c>
      <c r="N51" s="110" t="e">
        <f>(E51/T!E51)*100</f>
        <v>#DIV/0!</v>
      </c>
      <c r="O51" s="110" t="e">
        <f t="shared" si="9"/>
        <v>#DIV/0!</v>
      </c>
      <c r="P51" s="230"/>
    </row>
    <row r="52" spans="1:16" x14ac:dyDescent="0.2">
      <c r="A52" s="108">
        <v>42</v>
      </c>
      <c r="B52" s="109" t="s">
        <v>59</v>
      </c>
      <c r="C52" s="204">
        <v>0</v>
      </c>
      <c r="D52" s="204">
        <v>0</v>
      </c>
      <c r="E52" s="204">
        <v>0</v>
      </c>
      <c r="F52" s="110">
        <f t="shared" si="7"/>
        <v>0</v>
      </c>
      <c r="G52" s="112" t="str">
        <f t="shared" si="6"/>
        <v/>
      </c>
      <c r="H52" s="110" t="e">
        <f>(C52/T1d!C52)*100</f>
        <v>#DIV/0!</v>
      </c>
      <c r="I52" s="110" t="e">
        <f>(D52/T1d!D52)*100</f>
        <v>#DIV/0!</v>
      </c>
      <c r="J52" s="110" t="e">
        <f>(E52/T1d!E52)*100</f>
        <v>#DIV/0!</v>
      </c>
      <c r="K52" s="110" t="e">
        <f t="shared" si="8"/>
        <v>#DIV/0!</v>
      </c>
      <c r="L52" s="110" t="e">
        <f>(C52/T!C52)*100</f>
        <v>#DIV/0!</v>
      </c>
      <c r="M52" s="110" t="e">
        <f>(D52/T!D52)*100</f>
        <v>#DIV/0!</v>
      </c>
      <c r="N52" s="110" t="e">
        <f>(E52/T!E52)*100</f>
        <v>#DIV/0!</v>
      </c>
      <c r="O52" s="110" t="e">
        <f t="shared" si="9"/>
        <v>#DIV/0!</v>
      </c>
      <c r="P52" s="230"/>
    </row>
    <row r="53" spans="1:16" x14ac:dyDescent="0.2">
      <c r="A53" s="108">
        <v>43</v>
      </c>
      <c r="B53" s="109" t="s">
        <v>60</v>
      </c>
      <c r="C53" s="204">
        <v>0</v>
      </c>
      <c r="D53" s="204">
        <v>0</v>
      </c>
      <c r="E53" s="204">
        <v>0</v>
      </c>
      <c r="F53" s="110">
        <f t="shared" si="7"/>
        <v>0</v>
      </c>
      <c r="G53" s="112" t="str">
        <f t="shared" si="6"/>
        <v/>
      </c>
      <c r="H53" s="110" t="e">
        <f>(C53/T1d!C53)*100</f>
        <v>#DIV/0!</v>
      </c>
      <c r="I53" s="110" t="e">
        <f>(D53/T1d!D53)*100</f>
        <v>#DIV/0!</v>
      </c>
      <c r="J53" s="110" t="e">
        <f>(E53/T1d!E53)*100</f>
        <v>#DIV/0!</v>
      </c>
      <c r="K53" s="110" t="e">
        <f t="shared" si="8"/>
        <v>#DIV/0!</v>
      </c>
      <c r="L53" s="110" t="e">
        <f>(C53/T!C53)*100</f>
        <v>#DIV/0!</v>
      </c>
      <c r="M53" s="110" t="e">
        <f>(D53/T!D53)*100</f>
        <v>#DIV/0!</v>
      </c>
      <c r="N53" s="110" t="e">
        <f>(E53/T!E53)*100</f>
        <v>#DIV/0!</v>
      </c>
      <c r="O53" s="110" t="e">
        <f t="shared" si="9"/>
        <v>#DIV/0!</v>
      </c>
      <c r="P53" s="230"/>
    </row>
    <row r="54" spans="1:16" x14ac:dyDescent="0.2">
      <c r="A54" s="108">
        <v>44</v>
      </c>
      <c r="B54" s="109" t="s">
        <v>61</v>
      </c>
      <c r="C54" s="204">
        <v>0</v>
      </c>
      <c r="D54" s="204">
        <v>0</v>
      </c>
      <c r="E54" s="204">
        <v>0</v>
      </c>
      <c r="F54" s="110">
        <f t="shared" si="7"/>
        <v>0</v>
      </c>
      <c r="G54" s="112" t="str">
        <f t="shared" si="6"/>
        <v/>
      </c>
      <c r="H54" s="110" t="e">
        <f>(C54/T1d!C54)*100</f>
        <v>#DIV/0!</v>
      </c>
      <c r="I54" s="110" t="e">
        <f>(D54/T1d!D54)*100</f>
        <v>#DIV/0!</v>
      </c>
      <c r="J54" s="110" t="e">
        <f>(E54/T1d!E54)*100</f>
        <v>#DIV/0!</v>
      </c>
      <c r="K54" s="110" t="e">
        <f t="shared" si="8"/>
        <v>#DIV/0!</v>
      </c>
      <c r="L54" s="110" t="e">
        <f>(C54/T!C54)*100</f>
        <v>#DIV/0!</v>
      </c>
      <c r="M54" s="110" t="e">
        <f>(D54/T!D54)*100</f>
        <v>#DIV/0!</v>
      </c>
      <c r="N54" s="110" t="e">
        <f>(E54/T!E54)*100</f>
        <v>#DIV/0!</v>
      </c>
      <c r="O54" s="110" t="e">
        <f t="shared" si="9"/>
        <v>#DIV/0!</v>
      </c>
      <c r="P54" s="230"/>
    </row>
    <row r="55" spans="1:16" x14ac:dyDescent="0.2">
      <c r="A55" s="108">
        <v>45</v>
      </c>
      <c r="B55" s="109" t="s">
        <v>62</v>
      </c>
      <c r="C55" s="204">
        <v>0</v>
      </c>
      <c r="D55" s="204">
        <v>0</v>
      </c>
      <c r="E55" s="204">
        <v>0</v>
      </c>
      <c r="F55" s="110">
        <f t="shared" si="7"/>
        <v>0</v>
      </c>
      <c r="G55" s="112" t="str">
        <f t="shared" si="6"/>
        <v/>
      </c>
      <c r="H55" s="110" t="e">
        <f>(C55/T1d!C55)*100</f>
        <v>#DIV/0!</v>
      </c>
      <c r="I55" s="110" t="e">
        <f>(D55/T1d!D55)*100</f>
        <v>#DIV/0!</v>
      </c>
      <c r="J55" s="110" t="e">
        <f>(E55/T1d!E55)*100</f>
        <v>#DIV/0!</v>
      </c>
      <c r="K55" s="110" t="e">
        <f t="shared" si="8"/>
        <v>#DIV/0!</v>
      </c>
      <c r="L55" s="110" t="e">
        <f>(C55/T!C55)*100</f>
        <v>#DIV/0!</v>
      </c>
      <c r="M55" s="110" t="e">
        <f>(D55/T!D55)*100</f>
        <v>#DIV/0!</v>
      </c>
      <c r="N55" s="110" t="e">
        <f>(E55/T!E55)*100</f>
        <v>#DIV/0!</v>
      </c>
      <c r="O55" s="110" t="e">
        <f t="shared" si="9"/>
        <v>#DIV/0!</v>
      </c>
      <c r="P55" s="230"/>
    </row>
    <row r="56" spans="1:16" x14ac:dyDescent="0.2">
      <c r="A56" s="108">
        <v>46</v>
      </c>
      <c r="B56" s="109" t="s">
        <v>63</v>
      </c>
      <c r="C56" s="204">
        <v>0</v>
      </c>
      <c r="D56" s="204">
        <v>0</v>
      </c>
      <c r="E56" s="204">
        <v>0</v>
      </c>
      <c r="F56" s="110">
        <f t="shared" si="7"/>
        <v>0</v>
      </c>
      <c r="G56" s="112" t="str">
        <f t="shared" si="6"/>
        <v/>
      </c>
      <c r="H56" s="110" t="e">
        <f>(C56/T1d!C56)*100</f>
        <v>#DIV/0!</v>
      </c>
      <c r="I56" s="110" t="e">
        <f>(D56/T1d!D56)*100</f>
        <v>#DIV/0!</v>
      </c>
      <c r="J56" s="110" t="e">
        <f>(E56/T1d!E56)*100</f>
        <v>#DIV/0!</v>
      </c>
      <c r="K56" s="110" t="e">
        <f t="shared" si="8"/>
        <v>#DIV/0!</v>
      </c>
      <c r="L56" s="110" t="e">
        <f>(C56/T!C56)*100</f>
        <v>#DIV/0!</v>
      </c>
      <c r="M56" s="110" t="e">
        <f>(D56/T!D56)*100</f>
        <v>#DIV/0!</v>
      </c>
      <c r="N56" s="110" t="e">
        <f>(E56/T!E56)*100</f>
        <v>#DIV/0!</v>
      </c>
      <c r="O56" s="110" t="e">
        <f t="shared" si="9"/>
        <v>#DIV/0!</v>
      </c>
      <c r="P56" s="230"/>
    </row>
    <row r="57" spans="1:16" s="107" customFormat="1" x14ac:dyDescent="0.2">
      <c r="A57" s="232" t="s">
        <v>64</v>
      </c>
      <c r="B57" s="233"/>
      <c r="C57" s="205">
        <v>0</v>
      </c>
      <c r="D57" s="205">
        <v>0</v>
      </c>
      <c r="E57" s="205">
        <f>SUM(E51:E56)</f>
        <v>0</v>
      </c>
      <c r="F57" s="111">
        <f t="shared" si="7"/>
        <v>0</v>
      </c>
      <c r="G57" s="113" t="str">
        <f t="shared" si="6"/>
        <v/>
      </c>
      <c r="H57" s="111" t="e">
        <f>(C57/T1d!C57)*100</f>
        <v>#DIV/0!</v>
      </c>
      <c r="I57" s="111" t="e">
        <f>(D57/T1d!D57)*100</f>
        <v>#DIV/0!</v>
      </c>
      <c r="J57" s="111" t="e">
        <f>(E57/T1d!E57)*100</f>
        <v>#DIV/0!</v>
      </c>
      <c r="K57" s="111" t="e">
        <f t="shared" si="8"/>
        <v>#DIV/0!</v>
      </c>
      <c r="L57" s="111" t="e">
        <f>(C57/T!C57)*100</f>
        <v>#DIV/0!</v>
      </c>
      <c r="M57" s="111" t="e">
        <f>(D57/T!D57)*100</f>
        <v>#DIV/0!</v>
      </c>
      <c r="N57" s="111" t="e">
        <f>(E57/T!E57)*100</f>
        <v>#DIV/0!</v>
      </c>
      <c r="O57" s="111" t="e">
        <f t="shared" si="9"/>
        <v>#DIV/0!</v>
      </c>
      <c r="P57" s="231"/>
    </row>
    <row r="58" spans="1:16" s="107" customFormat="1" x14ac:dyDescent="0.2">
      <c r="A58" s="232" t="s">
        <v>65</v>
      </c>
      <c r="B58" s="233"/>
      <c r="C58" s="205">
        <v>30863.640000000007</v>
      </c>
      <c r="D58" s="205">
        <v>36657.5</v>
      </c>
      <c r="E58" s="205">
        <f>SUM(E18+E38+E40+E42+E50+E57)</f>
        <v>34890.189999999995</v>
      </c>
      <c r="F58" s="111">
        <f t="shared" si="7"/>
        <v>4026.5499999999884</v>
      </c>
      <c r="G58" s="113">
        <f t="shared" si="6"/>
        <v>13.046257667598468</v>
      </c>
      <c r="H58" s="111">
        <f>(C58/T1d!C58)*100</f>
        <v>31.224071952172711</v>
      </c>
      <c r="I58" s="111">
        <f>(D58/T1d!D58)*100</f>
        <v>30.421868723920554</v>
      </c>
      <c r="J58" s="111">
        <f>(E58/T1d!E58)*100</f>
        <v>28.140388561079021</v>
      </c>
      <c r="K58" s="111">
        <f t="shared" si="8"/>
        <v>-3.0836833910936896</v>
      </c>
      <c r="L58" s="111">
        <f>(C58/T!C58)*100</f>
        <v>15.247842580986337</v>
      </c>
      <c r="M58" s="111">
        <f>(D58/T!D58)*100</f>
        <v>15.989079228804497</v>
      </c>
      <c r="N58" s="111">
        <f>(E58/T!E58)*100</f>
        <v>14.902450134832481</v>
      </c>
      <c r="O58" s="111">
        <f t="shared" si="9"/>
        <v>-0.34539244615385556</v>
      </c>
      <c r="P58" s="231"/>
    </row>
    <row r="59" spans="1:16" x14ac:dyDescent="0.2">
      <c r="G59" s="33" t="str">
        <f t="shared" si="6"/>
        <v/>
      </c>
      <c r="P59" s="230"/>
    </row>
    <row r="60" spans="1:16" x14ac:dyDescent="0.2">
      <c r="G60" s="33" t="str">
        <f t="shared" si="6"/>
        <v/>
      </c>
    </row>
  </sheetData>
  <mergeCells count="15">
    <mergeCell ref="P3:P59"/>
    <mergeCell ref="F4:G4"/>
    <mergeCell ref="I2:O2"/>
    <mergeCell ref="A3:A4"/>
    <mergeCell ref="B3:B4"/>
    <mergeCell ref="C3:G3"/>
    <mergeCell ref="H3:K3"/>
    <mergeCell ref="L3:O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5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workbookViewId="0">
      <selection activeCell="L2" sqref="L2:L60"/>
    </sheetView>
  </sheetViews>
  <sheetFormatPr defaultColWidth="9.140625" defaultRowHeight="12.75" x14ac:dyDescent="0.2"/>
  <cols>
    <col min="1" max="1" width="5.7109375" style="12" customWidth="1"/>
    <col min="2" max="2" width="31" style="12" customWidth="1"/>
    <col min="3" max="3" width="11.7109375" style="206" customWidth="1"/>
    <col min="4" max="4" width="12.42578125" style="206" customWidth="1"/>
    <col min="5" max="5" width="12.140625" style="206" customWidth="1"/>
    <col min="6" max="6" width="11.85546875" style="12" customWidth="1"/>
    <col min="7" max="7" width="11.7109375" style="33" customWidth="1"/>
    <col min="8" max="8" width="12.28515625" style="12" customWidth="1"/>
    <col min="9" max="9" width="12.42578125" style="12" customWidth="1"/>
    <col min="10" max="10" width="12.140625" style="12" customWidth="1"/>
    <col min="11" max="11" width="15.42578125" style="33" customWidth="1"/>
    <col min="12" max="12" width="6.42578125" style="12" customWidth="1"/>
    <col min="13" max="200" width="9.140625" style="12" customWidth="1"/>
    <col min="201" max="16384" width="9.140625" style="12"/>
  </cols>
  <sheetData>
    <row r="1" spans="1:12" s="25" customFormat="1" ht="16.5" customHeight="1" x14ac:dyDescent="0.25">
      <c r="A1" s="16" t="s">
        <v>121</v>
      </c>
      <c r="C1" s="214" t="s">
        <v>122</v>
      </c>
      <c r="D1" s="212"/>
      <c r="E1" s="212"/>
    </row>
    <row r="2" spans="1:12" s="47" customFormat="1" ht="17.25" customHeight="1" x14ac:dyDescent="0.25">
      <c r="C2" s="214" t="s">
        <v>68</v>
      </c>
      <c r="D2" s="213"/>
      <c r="E2" s="213"/>
      <c r="I2" s="223" t="s">
        <v>2</v>
      </c>
      <c r="J2" s="223"/>
      <c r="K2" s="223"/>
      <c r="L2" s="227" t="s">
        <v>123</v>
      </c>
    </row>
    <row r="3" spans="1:12" s="28" customFormat="1" ht="14.25" customHeight="1" x14ac:dyDescent="0.2">
      <c r="A3" s="237" t="s">
        <v>3</v>
      </c>
      <c r="B3" s="237" t="s">
        <v>4</v>
      </c>
      <c r="C3" s="244" t="s">
        <v>5</v>
      </c>
      <c r="D3" s="244"/>
      <c r="E3" s="244"/>
      <c r="F3" s="244"/>
      <c r="G3" s="244"/>
      <c r="H3" s="244" t="s">
        <v>124</v>
      </c>
      <c r="I3" s="244"/>
      <c r="J3" s="244"/>
      <c r="K3" s="244"/>
      <c r="L3" s="230"/>
    </row>
    <row r="4" spans="1:12" s="28" customFormat="1" ht="38.25" customHeight="1" x14ac:dyDescent="0.2">
      <c r="A4" s="237"/>
      <c r="B4" s="237"/>
      <c r="C4" s="211" t="s">
        <v>8</v>
      </c>
      <c r="D4" s="211" t="s">
        <v>9</v>
      </c>
      <c r="E4" s="211" t="s">
        <v>10</v>
      </c>
      <c r="F4" s="237" t="str">
        <f>"GROWTH DURING THE YEAR " &amp;AsOn!D1</f>
        <v>GROWTH DURING THE YEAR 2025-26</v>
      </c>
      <c r="G4" s="237"/>
      <c r="H4" s="31" t="str">
        <f>C4</f>
        <v>As on  31ST MAR 25</v>
      </c>
      <c r="I4" s="31" t="str">
        <f>D4</f>
        <v>As on 31ST DEC 25</v>
      </c>
      <c r="J4" s="31" t="str">
        <f>E4</f>
        <v>As on  31ST MAR 26</v>
      </c>
      <c r="K4" s="46" t="str">
        <f>F4</f>
        <v>GROWTH DURING THE YEAR 2025-26</v>
      </c>
      <c r="L4" s="230"/>
    </row>
    <row r="5" spans="1:12" s="28" customFormat="1" x14ac:dyDescent="0.2">
      <c r="A5" s="42"/>
      <c r="B5" s="42"/>
      <c r="C5" s="202" t="str">
        <f>RIGHT(C4,7)</f>
        <v xml:space="preserve"> MAR 25</v>
      </c>
      <c r="D5" s="202" t="str">
        <f t="shared" ref="D5:E5" si="0">RIGHT(D4,7)</f>
        <v xml:space="preserve"> DEC 25</v>
      </c>
      <c r="E5" s="202" t="str">
        <f t="shared" si="0"/>
        <v xml:space="preserve"> MAR 26</v>
      </c>
      <c r="F5" s="37" t="s">
        <v>11</v>
      </c>
      <c r="G5" s="37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37" t="s">
        <v>11</v>
      </c>
      <c r="L5" s="230"/>
    </row>
    <row r="6" spans="1:12" x14ac:dyDescent="0.2">
      <c r="A6" s="101">
        <v>1</v>
      </c>
      <c r="B6" s="102" t="s">
        <v>13</v>
      </c>
      <c r="C6" s="204">
        <v>8132.1999999999989</v>
      </c>
      <c r="D6" s="204">
        <v>9592.59</v>
      </c>
      <c r="E6" s="204">
        <v>10219.36</v>
      </c>
      <c r="F6" s="103">
        <f t="shared" ref="F6:F37" si="2">(E6-C6)</f>
        <v>2087.1600000000017</v>
      </c>
      <c r="G6" s="105">
        <f>IF(C6=0,"",(E6-C6)/C6*100)</f>
        <v>25.665379602075721</v>
      </c>
      <c r="H6" s="103">
        <f>(C6/T!C6)*100</f>
        <v>56.433558960237939</v>
      </c>
      <c r="I6" s="103">
        <f>(D6/T!D6)*100</f>
        <v>59.726540002552788</v>
      </c>
      <c r="J6" s="103">
        <f>(E6/T!E6)*100</f>
        <v>61.136077569910086</v>
      </c>
      <c r="K6" s="103">
        <f t="shared" ref="K6:K37" si="3">(J6-H6)</f>
        <v>4.702518609672147</v>
      </c>
      <c r="L6" s="230"/>
    </row>
    <row r="7" spans="1:12" x14ac:dyDescent="0.2">
      <c r="A7" s="101">
        <v>2</v>
      </c>
      <c r="B7" s="102" t="s">
        <v>14</v>
      </c>
      <c r="C7" s="204">
        <v>3061.5499999999997</v>
      </c>
      <c r="D7" s="204">
        <v>3524.5699999999997</v>
      </c>
      <c r="E7" s="204">
        <v>3593.98</v>
      </c>
      <c r="F7" s="103">
        <f t="shared" si="2"/>
        <v>532.43000000000029</v>
      </c>
      <c r="G7" s="105">
        <f t="shared" ref="G7:G60" si="4">IF(C7=0,"",(E7-C7)/C7*100)</f>
        <v>17.390864104783535</v>
      </c>
      <c r="H7" s="103">
        <f>(C7/T!C7)*100</f>
        <v>48.57151469575674</v>
      </c>
      <c r="I7" s="103">
        <f>(D7/T!D7)*100</f>
        <v>48.477683790660883</v>
      </c>
      <c r="J7" s="103">
        <f>(E7/T!E7)*100</f>
        <v>46.784370236435514</v>
      </c>
      <c r="K7" s="103">
        <f t="shared" si="3"/>
        <v>-1.787144459321226</v>
      </c>
      <c r="L7" s="230"/>
    </row>
    <row r="8" spans="1:12" x14ac:dyDescent="0.2">
      <c r="A8" s="101">
        <v>3</v>
      </c>
      <c r="B8" s="102" t="s">
        <v>15</v>
      </c>
      <c r="C8" s="204">
        <v>1413.65</v>
      </c>
      <c r="D8" s="204">
        <v>1676.5</v>
      </c>
      <c r="E8" s="204">
        <v>1651.56</v>
      </c>
      <c r="F8" s="103">
        <f t="shared" si="2"/>
        <v>237.90999999999985</v>
      </c>
      <c r="G8" s="105">
        <f t="shared" si="4"/>
        <v>16.829483959961788</v>
      </c>
      <c r="H8" s="103">
        <f>(C8/T!C8)*100</f>
        <v>61.248938493267026</v>
      </c>
      <c r="I8" s="103">
        <f>(D8/T!D8)*100</f>
        <v>60.607046540716802</v>
      </c>
      <c r="J8" s="103">
        <f>(E8/T!E8)*100</f>
        <v>65.965826030691062</v>
      </c>
      <c r="K8" s="103">
        <f t="shared" si="3"/>
        <v>4.7168875374240358</v>
      </c>
      <c r="L8" s="230"/>
    </row>
    <row r="9" spans="1:12" x14ac:dyDescent="0.2">
      <c r="A9" s="101">
        <v>4</v>
      </c>
      <c r="B9" s="102" t="s">
        <v>16</v>
      </c>
      <c r="C9" s="204">
        <v>2577.61</v>
      </c>
      <c r="D9" s="204">
        <v>3048.54</v>
      </c>
      <c r="E9" s="204">
        <v>2943.09</v>
      </c>
      <c r="F9" s="103">
        <f t="shared" si="2"/>
        <v>365.48</v>
      </c>
      <c r="G9" s="105">
        <f t="shared" si="4"/>
        <v>14.179026307315693</v>
      </c>
      <c r="H9" s="103">
        <f>(C9/T!C9)*100</f>
        <v>47.305665058985028</v>
      </c>
      <c r="I9" s="103">
        <f>(D9/T!D9)*100</f>
        <v>51.876444302259493</v>
      </c>
      <c r="J9" s="103">
        <f>(E9/T!E9)*100</f>
        <v>54.813800810169013</v>
      </c>
      <c r="K9" s="103">
        <f t="shared" si="3"/>
        <v>7.5081357511839855</v>
      </c>
      <c r="L9" s="230"/>
    </row>
    <row r="10" spans="1:12" x14ac:dyDescent="0.2">
      <c r="A10" s="101">
        <v>5</v>
      </c>
      <c r="B10" s="102" t="s">
        <v>17</v>
      </c>
      <c r="C10" s="204">
        <v>3597.88</v>
      </c>
      <c r="D10" s="204">
        <v>3976.4100000000003</v>
      </c>
      <c r="E10" s="204">
        <v>4445.18</v>
      </c>
      <c r="F10" s="103">
        <f t="shared" si="2"/>
        <v>847.30000000000018</v>
      </c>
      <c r="G10" s="105">
        <f t="shared" si="4"/>
        <v>23.549979432332378</v>
      </c>
      <c r="H10" s="103">
        <f>(C10/T!C10)*100</f>
        <v>64.610251428099403</v>
      </c>
      <c r="I10" s="103">
        <f>(D10/T!D10)*100</f>
        <v>66.281453774452942</v>
      </c>
      <c r="J10" s="103">
        <f>(E10/T!E10)*100</f>
        <v>86.668252433241847</v>
      </c>
      <c r="K10" s="103">
        <f t="shared" si="3"/>
        <v>22.058001005142444</v>
      </c>
      <c r="L10" s="230"/>
    </row>
    <row r="11" spans="1:12" x14ac:dyDescent="0.2">
      <c r="A11" s="101">
        <v>6</v>
      </c>
      <c r="B11" s="102" t="s">
        <v>18</v>
      </c>
      <c r="C11" s="204">
        <v>2068.4</v>
      </c>
      <c r="D11" s="204">
        <v>2876.7699999999995</v>
      </c>
      <c r="E11" s="204">
        <v>3217.96</v>
      </c>
      <c r="F11" s="103">
        <f t="shared" si="2"/>
        <v>1149.56</v>
      </c>
      <c r="G11" s="105">
        <f t="shared" si="4"/>
        <v>55.577257783794231</v>
      </c>
      <c r="H11" s="103">
        <f>(C11/T!C11)*100</f>
        <v>32.133380560889371</v>
      </c>
      <c r="I11" s="103">
        <f>(D11/T!D11)*100</f>
        <v>45.368337717555171</v>
      </c>
      <c r="J11" s="103">
        <f>(E11/T!E11)*100</f>
        <v>64.908455349164626</v>
      </c>
      <c r="K11" s="103">
        <f t="shared" si="3"/>
        <v>32.775074788275255</v>
      </c>
      <c r="L11" s="230"/>
    </row>
    <row r="12" spans="1:12" x14ac:dyDescent="0.2">
      <c r="A12" s="101">
        <v>7</v>
      </c>
      <c r="B12" s="102" t="s">
        <v>19</v>
      </c>
      <c r="C12" s="204">
        <v>572.29</v>
      </c>
      <c r="D12" s="204">
        <v>912.56</v>
      </c>
      <c r="E12" s="204">
        <v>1149.6599999999999</v>
      </c>
      <c r="F12" s="103">
        <f t="shared" si="2"/>
        <v>577.36999999999989</v>
      </c>
      <c r="G12" s="105">
        <f t="shared" si="4"/>
        <v>100.88766184976149</v>
      </c>
      <c r="H12" s="103">
        <f>(C12/T!C12)*100</f>
        <v>44.954243745336001</v>
      </c>
      <c r="I12" s="103">
        <f>(D12/T!D12)*100</f>
        <v>67.040846312077576</v>
      </c>
      <c r="J12" s="103">
        <f>(E12/T!E12)*100</f>
        <v>119.26923396132456</v>
      </c>
      <c r="K12" s="103">
        <f t="shared" si="3"/>
        <v>74.314990215988558</v>
      </c>
      <c r="L12" s="230"/>
    </row>
    <row r="13" spans="1:12" x14ac:dyDescent="0.2">
      <c r="A13" s="101">
        <v>8</v>
      </c>
      <c r="B13" s="102" t="s">
        <v>20</v>
      </c>
      <c r="C13" s="204">
        <v>282.14999999999998</v>
      </c>
      <c r="D13" s="204">
        <v>491.84</v>
      </c>
      <c r="E13" s="204">
        <v>624.89</v>
      </c>
      <c r="F13" s="103">
        <f t="shared" si="2"/>
        <v>342.74</v>
      </c>
      <c r="G13" s="105">
        <f t="shared" si="4"/>
        <v>121.47439305334042</v>
      </c>
      <c r="H13" s="103">
        <f>(C13/T!C13)*100</f>
        <v>97.035457578154549</v>
      </c>
      <c r="I13" s="103">
        <f>(D13/T!D13)*100</f>
        <v>165.03590363062881</v>
      </c>
      <c r="J13" s="103">
        <f>(E13/T!E13)*100</f>
        <v>166.73070252674833</v>
      </c>
      <c r="K13" s="103">
        <f t="shared" si="3"/>
        <v>69.695244948593782</v>
      </c>
      <c r="L13" s="230"/>
    </row>
    <row r="14" spans="1:12" x14ac:dyDescent="0.2">
      <c r="A14" s="101">
        <v>9</v>
      </c>
      <c r="B14" s="102" t="s">
        <v>21</v>
      </c>
      <c r="C14" s="204">
        <v>5771.48</v>
      </c>
      <c r="D14" s="204">
        <v>7446.51</v>
      </c>
      <c r="E14" s="204">
        <v>7593.57</v>
      </c>
      <c r="F14" s="103">
        <f t="shared" si="2"/>
        <v>1822.0900000000001</v>
      </c>
      <c r="G14" s="105">
        <f t="shared" si="4"/>
        <v>31.570585014588985</v>
      </c>
      <c r="H14" s="103">
        <f>(C14/T!C14)*100</f>
        <v>36.841577793991569</v>
      </c>
      <c r="I14" s="103">
        <f>(D14/T!D14)*100</f>
        <v>39.72739038904141</v>
      </c>
      <c r="J14" s="103">
        <f>(E14/T!E14)*100</f>
        <v>40.263599941462296</v>
      </c>
      <c r="K14" s="103">
        <f t="shared" si="3"/>
        <v>3.4220221474707273</v>
      </c>
      <c r="L14" s="230"/>
    </row>
    <row r="15" spans="1:12" x14ac:dyDescent="0.2">
      <c r="A15" s="101">
        <v>10</v>
      </c>
      <c r="B15" s="102" t="s">
        <v>22</v>
      </c>
      <c r="C15" s="204">
        <v>13223.939999999999</v>
      </c>
      <c r="D15" s="204">
        <v>16903.3</v>
      </c>
      <c r="E15" s="204">
        <v>17799.77</v>
      </c>
      <c r="F15" s="103">
        <f t="shared" si="2"/>
        <v>4575.8300000000017</v>
      </c>
      <c r="G15" s="105">
        <f t="shared" si="4"/>
        <v>34.602622213954405</v>
      </c>
      <c r="H15" s="103">
        <f>(C15/T!C15)*100</f>
        <v>25.568141610715156</v>
      </c>
      <c r="I15" s="103">
        <f>(D15/T!D15)*100</f>
        <v>30.324253680134404</v>
      </c>
      <c r="J15" s="103">
        <f>(E15/T!E15)*100</f>
        <v>30.346474265260596</v>
      </c>
      <c r="K15" s="103">
        <f t="shared" si="3"/>
        <v>4.7783326545454408</v>
      </c>
      <c r="L15" s="230"/>
    </row>
    <row r="16" spans="1:12" x14ac:dyDescent="0.2">
      <c r="A16" s="101">
        <v>11</v>
      </c>
      <c r="B16" s="102" t="s">
        <v>23</v>
      </c>
      <c r="C16" s="204">
        <v>1657.62</v>
      </c>
      <c r="D16" s="204">
        <v>1537.46</v>
      </c>
      <c r="E16" s="204">
        <v>1716.1599999999999</v>
      </c>
      <c r="F16" s="103">
        <f t="shared" si="2"/>
        <v>58.539999999999964</v>
      </c>
      <c r="G16" s="105">
        <f t="shared" si="4"/>
        <v>3.5315693584778161</v>
      </c>
      <c r="H16" s="103">
        <f>(C16/T!C16)*100</f>
        <v>38.207302540745744</v>
      </c>
      <c r="I16" s="103">
        <f>(D16/T!D16)*100</f>
        <v>28.66347367459446</v>
      </c>
      <c r="J16" s="103">
        <f>(E16/T!E16)*100</f>
        <v>30.948903003350679</v>
      </c>
      <c r="K16" s="103">
        <f t="shared" si="3"/>
        <v>-7.2583995373950643</v>
      </c>
      <c r="L16" s="230"/>
    </row>
    <row r="17" spans="1:12" x14ac:dyDescent="0.2">
      <c r="A17" s="101">
        <v>12</v>
      </c>
      <c r="B17" s="102" t="s">
        <v>24</v>
      </c>
      <c r="C17" s="204">
        <v>3541.2</v>
      </c>
      <c r="D17" s="204">
        <v>4416.0599999999995</v>
      </c>
      <c r="E17" s="204">
        <v>4816.6099999999997</v>
      </c>
      <c r="F17" s="103">
        <f t="shared" si="2"/>
        <v>1275.4099999999999</v>
      </c>
      <c r="G17" s="105">
        <f t="shared" si="4"/>
        <v>36.016322150683386</v>
      </c>
      <c r="H17" s="103">
        <f>(C17/T!C17)*100</f>
        <v>60.76486304225844</v>
      </c>
      <c r="I17" s="103">
        <f>(D17/T!D17)*100</f>
        <v>57.015260670849784</v>
      </c>
      <c r="J17" s="103">
        <f>(E17/T!E17)*100</f>
        <v>62.10156755655607</v>
      </c>
      <c r="K17" s="103">
        <f t="shared" si="3"/>
        <v>1.3367045142976295</v>
      </c>
      <c r="L17" s="230"/>
    </row>
    <row r="18" spans="1:12" s="100" customFormat="1" x14ac:dyDescent="0.2">
      <c r="A18" s="232" t="s">
        <v>25</v>
      </c>
      <c r="B18" s="233"/>
      <c r="C18" s="205">
        <v>45899.96</v>
      </c>
      <c r="D18" s="205">
        <v>56403.11</v>
      </c>
      <c r="E18" s="205">
        <v>59771.790000000008</v>
      </c>
      <c r="F18" s="104">
        <f t="shared" si="2"/>
        <v>13871.830000000009</v>
      </c>
      <c r="G18" s="106">
        <f t="shared" si="4"/>
        <v>30.221878189000623</v>
      </c>
      <c r="H18" s="104">
        <f>(C18/T!C18)*100</f>
        <v>38.380505161471682</v>
      </c>
      <c r="I18" s="104">
        <f>(D18/T!D18)*100</f>
        <v>42.227830993473987</v>
      </c>
      <c r="J18" s="104">
        <f>(E18/T!E18)*100</f>
        <v>44.436031315870068</v>
      </c>
      <c r="K18" s="104">
        <f t="shared" si="3"/>
        <v>6.055526154398386</v>
      </c>
      <c r="L18" s="231"/>
    </row>
    <row r="19" spans="1:12" x14ac:dyDescent="0.2">
      <c r="A19" s="101">
        <v>13</v>
      </c>
      <c r="B19" s="102" t="s">
        <v>26</v>
      </c>
      <c r="C19" s="204">
        <v>6102.7300000000005</v>
      </c>
      <c r="D19" s="204">
        <v>6470.7199999999993</v>
      </c>
      <c r="E19" s="204">
        <v>6612.63</v>
      </c>
      <c r="F19" s="103">
        <f t="shared" si="2"/>
        <v>509.89999999999964</v>
      </c>
      <c r="G19" s="105">
        <f t="shared" si="4"/>
        <v>8.3552770645268524</v>
      </c>
      <c r="H19" s="103">
        <f>(C19/T!C19)*100</f>
        <v>68.148322682011425</v>
      </c>
      <c r="I19" s="103">
        <f>(D19/T!D19)*100</f>
        <v>58.194481043031246</v>
      </c>
      <c r="J19" s="103">
        <f>(E19/T!E19)*100</f>
        <v>57.966627657755978</v>
      </c>
      <c r="K19" s="103">
        <f t="shared" si="3"/>
        <v>-10.181695024255447</v>
      </c>
      <c r="L19" s="230"/>
    </row>
    <row r="20" spans="1:12" x14ac:dyDescent="0.2">
      <c r="A20" s="101">
        <v>14</v>
      </c>
      <c r="B20" s="102" t="s">
        <v>27</v>
      </c>
      <c r="C20" s="204">
        <v>1107.49</v>
      </c>
      <c r="D20" s="204">
        <v>1171.9599999999998</v>
      </c>
      <c r="E20" s="204">
        <v>1250.7700000000002</v>
      </c>
      <c r="F20" s="103">
        <f t="shared" si="2"/>
        <v>143.2800000000002</v>
      </c>
      <c r="G20" s="105">
        <f t="shared" si="4"/>
        <v>12.937362865578939</v>
      </c>
      <c r="H20" s="103">
        <f>(C20/T!C20)*100</f>
        <v>57.664951889032366</v>
      </c>
      <c r="I20" s="103">
        <f>(D20/T!D20)*100</f>
        <v>54.281532532977614</v>
      </c>
      <c r="J20" s="103">
        <f>(E20/T!E20)*100</f>
        <v>56.813154368513096</v>
      </c>
      <c r="K20" s="103">
        <f t="shared" si="3"/>
        <v>-0.85179752051926982</v>
      </c>
      <c r="L20" s="230"/>
    </row>
    <row r="21" spans="1:12" x14ac:dyDescent="0.2">
      <c r="A21" s="101">
        <v>15</v>
      </c>
      <c r="B21" s="102" t="s">
        <v>28</v>
      </c>
      <c r="C21" s="204">
        <v>142.46</v>
      </c>
      <c r="D21" s="204">
        <v>193.25000000000003</v>
      </c>
      <c r="E21" s="204">
        <v>206.13000000000002</v>
      </c>
      <c r="F21" s="103">
        <f t="shared" si="2"/>
        <v>63.670000000000016</v>
      </c>
      <c r="G21" s="105">
        <f t="shared" si="4"/>
        <v>44.693247227291884</v>
      </c>
      <c r="H21" s="103">
        <f>(C21/T!C21)*100</f>
        <v>100.47961630695443</v>
      </c>
      <c r="I21" s="103">
        <f>(D21/T!D21)*100</f>
        <v>115.66315537467082</v>
      </c>
      <c r="J21" s="103">
        <f>(E21/T!E21)*100</f>
        <v>114.52302905716985</v>
      </c>
      <c r="K21" s="103">
        <f t="shared" si="3"/>
        <v>14.043412750215424</v>
      </c>
      <c r="L21" s="230"/>
    </row>
    <row r="22" spans="1:12" x14ac:dyDescent="0.2">
      <c r="A22" s="101">
        <v>16</v>
      </c>
      <c r="B22" s="102" t="s">
        <v>29</v>
      </c>
      <c r="C22" s="204">
        <v>298.98</v>
      </c>
      <c r="D22" s="204">
        <v>357.39</v>
      </c>
      <c r="E22" s="204">
        <v>349.20000000000005</v>
      </c>
      <c r="F22" s="103">
        <f t="shared" si="2"/>
        <v>50.220000000000027</v>
      </c>
      <c r="G22" s="105">
        <f t="shared" si="4"/>
        <v>16.797110174593627</v>
      </c>
      <c r="H22" s="103">
        <f>(C22/T!C22)*100</f>
        <v>74.504722270677064</v>
      </c>
      <c r="I22" s="103">
        <f>(D22/T!D22)*100</f>
        <v>90.636808602368689</v>
      </c>
      <c r="J22" s="103">
        <f>(E22/T!E22)*100</f>
        <v>86.46560689347794</v>
      </c>
      <c r="K22" s="103">
        <f t="shared" si="3"/>
        <v>11.960884622800876</v>
      </c>
      <c r="L22" s="230"/>
    </row>
    <row r="23" spans="1:12" x14ac:dyDescent="0.2">
      <c r="A23" s="101">
        <v>17</v>
      </c>
      <c r="B23" s="102" t="s">
        <v>30</v>
      </c>
      <c r="C23" s="204">
        <v>234.89999999999998</v>
      </c>
      <c r="D23" s="204">
        <v>131.18</v>
      </c>
      <c r="E23" s="204">
        <v>141.69</v>
      </c>
      <c r="F23" s="103">
        <f t="shared" si="2"/>
        <v>-93.20999999999998</v>
      </c>
      <c r="G23" s="105">
        <f t="shared" si="4"/>
        <v>-39.680715197956573</v>
      </c>
      <c r="H23" s="103">
        <f>(C23/T!C23)*100</f>
        <v>39.664983705104603</v>
      </c>
      <c r="I23" s="103">
        <f>(D23/T!D23)*100</f>
        <v>20.492392289186743</v>
      </c>
      <c r="J23" s="103">
        <f>(E23/T!E23)*100</f>
        <v>21.232055623819946</v>
      </c>
      <c r="K23" s="103">
        <f t="shared" si="3"/>
        <v>-18.432928081284658</v>
      </c>
      <c r="L23" s="230"/>
    </row>
    <row r="24" spans="1:12" x14ac:dyDescent="0.2">
      <c r="A24" s="101">
        <v>18</v>
      </c>
      <c r="B24" s="102" t="s">
        <v>31</v>
      </c>
      <c r="C24" s="204">
        <v>12432.16</v>
      </c>
      <c r="D24" s="204">
        <v>15792.79</v>
      </c>
      <c r="E24" s="204">
        <v>16638.54</v>
      </c>
      <c r="F24" s="103">
        <f t="shared" si="2"/>
        <v>4206.380000000001</v>
      </c>
      <c r="G24" s="105">
        <f t="shared" si="4"/>
        <v>33.834667507496697</v>
      </c>
      <c r="H24" s="103">
        <f>(C24/T!C24)*100</f>
        <v>54.854774823429644</v>
      </c>
      <c r="I24" s="103">
        <f>(D24/T!D24)*100</f>
        <v>61.916799933507072</v>
      </c>
      <c r="J24" s="103">
        <f>(E24/T!E24)*100</f>
        <v>60.109268296912376</v>
      </c>
      <c r="K24" s="103">
        <f t="shared" si="3"/>
        <v>5.2544934734827322</v>
      </c>
      <c r="L24" s="230"/>
    </row>
    <row r="25" spans="1:12" x14ac:dyDescent="0.2">
      <c r="A25" s="101">
        <v>19</v>
      </c>
      <c r="B25" s="102" t="s">
        <v>32</v>
      </c>
      <c r="C25" s="204">
        <v>8123.96</v>
      </c>
      <c r="D25" s="204">
        <v>9481.66</v>
      </c>
      <c r="E25" s="204">
        <v>9976.77</v>
      </c>
      <c r="F25" s="103">
        <f t="shared" si="2"/>
        <v>1852.8100000000004</v>
      </c>
      <c r="G25" s="105">
        <f t="shared" si="4"/>
        <v>22.806734646650163</v>
      </c>
      <c r="H25" s="103">
        <f>(C25/T!C25)*100</f>
        <v>70.237584728178177</v>
      </c>
      <c r="I25" s="103">
        <f>(D25/T!D25)*100</f>
        <v>69.394688576325919</v>
      </c>
      <c r="J25" s="103">
        <f>(E25/T!E25)*100</f>
        <v>69.422307083715751</v>
      </c>
      <c r="K25" s="103">
        <f t="shared" si="3"/>
        <v>-0.81527764446242657</v>
      </c>
      <c r="L25" s="230"/>
    </row>
    <row r="26" spans="1:12" x14ac:dyDescent="0.2">
      <c r="A26" s="101">
        <v>20</v>
      </c>
      <c r="B26" s="102" t="s">
        <v>33</v>
      </c>
      <c r="C26" s="204">
        <v>2711.9</v>
      </c>
      <c r="D26" s="204">
        <v>2961.4700000000003</v>
      </c>
      <c r="E26" s="204">
        <v>3471.42</v>
      </c>
      <c r="F26" s="103">
        <f t="shared" si="2"/>
        <v>759.52</v>
      </c>
      <c r="G26" s="105">
        <f t="shared" si="4"/>
        <v>28.00693240901213</v>
      </c>
      <c r="H26" s="103">
        <f>(C26/T!C26)*100</f>
        <v>47.864632697762168</v>
      </c>
      <c r="I26" s="103">
        <f>(D26/T!D26)*100</f>
        <v>61.389321901792684</v>
      </c>
      <c r="J26" s="103">
        <f>(E26/T!E26)*100</f>
        <v>52.791561671667395</v>
      </c>
      <c r="K26" s="103">
        <f t="shared" si="3"/>
        <v>4.9269289739052269</v>
      </c>
      <c r="L26" s="230"/>
    </row>
    <row r="27" spans="1:12" x14ac:dyDescent="0.2">
      <c r="A27" s="101">
        <v>21</v>
      </c>
      <c r="B27" s="102" t="s">
        <v>34</v>
      </c>
      <c r="C27" s="204">
        <v>1323.13</v>
      </c>
      <c r="D27" s="204">
        <v>1497.9299999999998</v>
      </c>
      <c r="E27" s="204">
        <v>1567.12</v>
      </c>
      <c r="F27" s="103">
        <f t="shared" si="2"/>
        <v>243.98999999999978</v>
      </c>
      <c r="G27" s="105">
        <f t="shared" si="4"/>
        <v>18.440364892338604</v>
      </c>
      <c r="H27" s="103">
        <f>(C27/T!C27)*100</f>
        <v>57.520138765112229</v>
      </c>
      <c r="I27" s="103">
        <f>(D27/T!D27)*100</f>
        <v>54.960025536692484</v>
      </c>
      <c r="J27" s="103">
        <f>(E27/T!E27)*100</f>
        <v>54.87921893275621</v>
      </c>
      <c r="K27" s="103">
        <f t="shared" si="3"/>
        <v>-2.640919832356019</v>
      </c>
      <c r="L27" s="230"/>
    </row>
    <row r="28" spans="1:12" x14ac:dyDescent="0.2">
      <c r="A28" s="101">
        <v>22</v>
      </c>
      <c r="B28" s="102" t="s">
        <v>35</v>
      </c>
      <c r="C28" s="204">
        <v>2304.69</v>
      </c>
      <c r="D28" s="204">
        <v>2323.96</v>
      </c>
      <c r="E28" s="204">
        <v>2201.1099999999997</v>
      </c>
      <c r="F28" s="103">
        <f t="shared" si="2"/>
        <v>-103.58000000000038</v>
      </c>
      <c r="G28" s="105">
        <f t="shared" si="4"/>
        <v>-4.4943137688799961</v>
      </c>
      <c r="H28" s="103">
        <f>(C28/T!C28)*100</f>
        <v>42.353246018167482</v>
      </c>
      <c r="I28" s="103">
        <f>(D28/T!D28)*100</f>
        <v>43.554187852220572</v>
      </c>
      <c r="J28" s="103">
        <f>(E28/T!E28)*100</f>
        <v>41.483336819945677</v>
      </c>
      <c r="K28" s="103">
        <f t="shared" si="3"/>
        <v>-0.86990919822180501</v>
      </c>
      <c r="L28" s="230"/>
    </row>
    <row r="29" spans="1:12" x14ac:dyDescent="0.2">
      <c r="A29" s="101">
        <v>23</v>
      </c>
      <c r="B29" s="102" t="s">
        <v>36</v>
      </c>
      <c r="C29" s="204">
        <v>10.979999999999999</v>
      </c>
      <c r="D29" s="204">
        <v>18.14</v>
      </c>
      <c r="E29" s="204">
        <v>19.389999999999997</v>
      </c>
      <c r="F29" s="103">
        <f t="shared" si="2"/>
        <v>8.4099999999999984</v>
      </c>
      <c r="G29" s="105">
        <f t="shared" si="4"/>
        <v>76.593806921675764</v>
      </c>
      <c r="H29" s="103">
        <f>(C29/T!C29)*100</f>
        <v>43.536875495638377</v>
      </c>
      <c r="I29" s="103">
        <f>(D29/T!D29)*100</f>
        <v>71.984126984126988</v>
      </c>
      <c r="J29" s="103">
        <f>(E29/T!E29)*100</f>
        <v>71.1037770443711</v>
      </c>
      <c r="K29" s="103">
        <f t="shared" si="3"/>
        <v>27.566901548732723</v>
      </c>
      <c r="L29" s="230"/>
    </row>
    <row r="30" spans="1:12" x14ac:dyDescent="0.2">
      <c r="A30" s="101">
        <v>24</v>
      </c>
      <c r="B30" s="102" t="s">
        <v>37</v>
      </c>
      <c r="C30" s="204">
        <v>222.46999999999997</v>
      </c>
      <c r="D30" s="204">
        <v>162.90999999999997</v>
      </c>
      <c r="E30" s="204">
        <v>204.23999999999998</v>
      </c>
      <c r="F30" s="103">
        <f t="shared" si="2"/>
        <v>-18.22999999999999</v>
      </c>
      <c r="G30" s="105">
        <f t="shared" si="4"/>
        <v>-8.1943632849372907</v>
      </c>
      <c r="H30" s="103">
        <f>(C30/T!C30)*100</f>
        <v>51.392995749399361</v>
      </c>
      <c r="I30" s="103">
        <f>(D30/T!D30)*100</f>
        <v>41.675620363264251</v>
      </c>
      <c r="J30" s="103">
        <f>(E30/T!E30)*100</f>
        <v>54.999326780665136</v>
      </c>
      <c r="K30" s="103">
        <f t="shared" si="3"/>
        <v>3.6063310312657748</v>
      </c>
      <c r="L30" s="230"/>
    </row>
    <row r="31" spans="1:12" x14ac:dyDescent="0.2">
      <c r="A31" s="101">
        <v>25</v>
      </c>
      <c r="B31" s="102" t="s">
        <v>38</v>
      </c>
      <c r="C31" s="204">
        <v>2.89</v>
      </c>
      <c r="D31" s="204">
        <v>4.74</v>
      </c>
      <c r="E31" s="204">
        <v>3.6799999999999997</v>
      </c>
      <c r="F31" s="103">
        <f t="shared" si="2"/>
        <v>0.78999999999999959</v>
      </c>
      <c r="G31" s="105">
        <f t="shared" si="4"/>
        <v>27.335640138408291</v>
      </c>
      <c r="H31" s="103">
        <f>(C31/T!C31)*100</f>
        <v>31.0752688172043</v>
      </c>
      <c r="I31" s="103">
        <f>(D31/T!D31)*100</f>
        <v>45.229007633587784</v>
      </c>
      <c r="J31" s="103">
        <f>(E31/T!E31)*100</f>
        <v>34.914611005692592</v>
      </c>
      <c r="K31" s="103">
        <f t="shared" si="3"/>
        <v>3.8393421884882919</v>
      </c>
      <c r="L31" s="230"/>
    </row>
    <row r="32" spans="1:12" x14ac:dyDescent="0.2">
      <c r="A32" s="101">
        <v>26</v>
      </c>
      <c r="B32" s="102" t="s">
        <v>39</v>
      </c>
      <c r="C32" s="204">
        <v>3434.29</v>
      </c>
      <c r="D32" s="204">
        <v>3893.0199999999995</v>
      </c>
      <c r="E32" s="204">
        <v>3990.62</v>
      </c>
      <c r="F32" s="103">
        <f t="shared" si="2"/>
        <v>556.32999999999993</v>
      </c>
      <c r="G32" s="105">
        <f t="shared" si="4"/>
        <v>16.199272629859447</v>
      </c>
      <c r="H32" s="103">
        <f>(C32/T!C32)*100</f>
        <v>76.802950200824753</v>
      </c>
      <c r="I32" s="103">
        <f>(D32/T!D32)*100</f>
        <v>73.035938074547673</v>
      </c>
      <c r="J32" s="103">
        <f>(E32/T!E32)*100</f>
        <v>71.206522146427105</v>
      </c>
      <c r="K32" s="103">
        <f t="shared" si="3"/>
        <v>-5.5964280543976486</v>
      </c>
      <c r="L32" s="230"/>
    </row>
    <row r="33" spans="1:12" x14ac:dyDescent="0.2">
      <c r="A33" s="101">
        <v>27</v>
      </c>
      <c r="B33" s="102" t="s">
        <v>40</v>
      </c>
      <c r="C33" s="204">
        <v>55.97</v>
      </c>
      <c r="D33" s="204">
        <v>84.31</v>
      </c>
      <c r="E33" s="204">
        <v>142.45999999999998</v>
      </c>
      <c r="F33" s="103">
        <f t="shared" si="2"/>
        <v>86.489999999999981</v>
      </c>
      <c r="G33" s="105">
        <f t="shared" si="4"/>
        <v>154.52921207789885</v>
      </c>
      <c r="H33" s="103">
        <f>(C33/T!C33)*100</f>
        <v>75.809291615874315</v>
      </c>
      <c r="I33" s="103">
        <f>(D33/T!D33)*100</f>
        <v>132.25098039215686</v>
      </c>
      <c r="J33" s="103">
        <f>(E33/T!E33)*100</f>
        <v>234.07821229050273</v>
      </c>
      <c r="K33" s="103">
        <f t="shared" si="3"/>
        <v>158.26892067462842</v>
      </c>
      <c r="L33" s="230"/>
    </row>
    <row r="34" spans="1:12" x14ac:dyDescent="0.2">
      <c r="A34" s="101">
        <v>28</v>
      </c>
      <c r="B34" s="102" t="s">
        <v>41</v>
      </c>
      <c r="C34" s="204">
        <v>512.61</v>
      </c>
      <c r="D34" s="204">
        <v>675.81000000000006</v>
      </c>
      <c r="E34" s="204">
        <v>622.02</v>
      </c>
      <c r="F34" s="103">
        <f t="shared" si="2"/>
        <v>109.40999999999997</v>
      </c>
      <c r="G34" s="105">
        <f t="shared" si="4"/>
        <v>21.343711593609168</v>
      </c>
      <c r="H34" s="103">
        <f>(C34/T!C34)*100</f>
        <v>132.24549816830918</v>
      </c>
      <c r="I34" s="103">
        <f>(D34/T!D34)*100</f>
        <v>101.0315289052339</v>
      </c>
      <c r="J34" s="103">
        <f>(E34/T!E34)*100</f>
        <v>101.69873943397153</v>
      </c>
      <c r="K34" s="103">
        <f t="shared" si="3"/>
        <v>-30.546758734337658</v>
      </c>
      <c r="L34" s="230"/>
    </row>
    <row r="35" spans="1:12" x14ac:dyDescent="0.2">
      <c r="A35" s="101">
        <v>29</v>
      </c>
      <c r="B35" s="102" t="s">
        <v>42</v>
      </c>
      <c r="C35" s="204">
        <v>27.080000000000002</v>
      </c>
      <c r="D35" s="204">
        <v>29.029999999999998</v>
      </c>
      <c r="E35" s="204">
        <v>29.029999999999998</v>
      </c>
      <c r="F35" s="103">
        <f t="shared" si="2"/>
        <v>1.9499999999999957</v>
      </c>
      <c r="G35" s="105">
        <f t="shared" si="4"/>
        <v>7.2008862629246506</v>
      </c>
      <c r="H35" s="103">
        <f>(C35/T!C35)*100</f>
        <v>52.818412326896826</v>
      </c>
      <c r="I35" s="103">
        <f>(D35/T!D35)*100</f>
        <v>34.600715137067937</v>
      </c>
      <c r="J35" s="103">
        <f>(E35/T!E35)*100</f>
        <v>49.547704386414054</v>
      </c>
      <c r="K35" s="103">
        <f t="shared" si="3"/>
        <v>-3.2707079404827724</v>
      </c>
      <c r="L35" s="230"/>
    </row>
    <row r="36" spans="1:12" x14ac:dyDescent="0.2">
      <c r="A36" s="101">
        <v>30</v>
      </c>
      <c r="B36" s="102" t="s">
        <v>43</v>
      </c>
      <c r="C36" s="204">
        <v>9.16</v>
      </c>
      <c r="D36" s="204">
        <v>10.57</v>
      </c>
      <c r="E36" s="204">
        <v>12.870000000000001</v>
      </c>
      <c r="F36" s="103">
        <f t="shared" si="2"/>
        <v>3.7100000000000009</v>
      </c>
      <c r="G36" s="105">
        <f t="shared" si="4"/>
        <v>40.502183406113545</v>
      </c>
      <c r="H36" s="103">
        <f>(C36/T!C36)*100</f>
        <v>66.328747284576394</v>
      </c>
      <c r="I36" s="103">
        <f>(D36/T!D36)*100</f>
        <v>85.865150284321686</v>
      </c>
      <c r="J36" s="103">
        <f>(E36/T!E36)*100</f>
        <v>105.40540540540542</v>
      </c>
      <c r="K36" s="103">
        <f t="shared" si="3"/>
        <v>39.076658120829023</v>
      </c>
      <c r="L36" s="230"/>
    </row>
    <row r="37" spans="1:12" x14ac:dyDescent="0.2">
      <c r="A37" s="101">
        <v>31</v>
      </c>
      <c r="B37" s="102" t="s">
        <v>44</v>
      </c>
      <c r="C37" s="204">
        <v>1161.8800000000001</v>
      </c>
      <c r="D37" s="204">
        <v>1332.8600000000001</v>
      </c>
      <c r="E37" s="204">
        <v>1429.3</v>
      </c>
      <c r="F37" s="103">
        <f t="shared" si="2"/>
        <v>267.41999999999985</v>
      </c>
      <c r="G37" s="105">
        <f t="shared" si="4"/>
        <v>23.016146245739648</v>
      </c>
      <c r="H37" s="103">
        <f>(C37/T!C37)*100</f>
        <v>56.674308570313649</v>
      </c>
      <c r="I37" s="103">
        <f>(D37/T!D37)*100</f>
        <v>58.072892839247977</v>
      </c>
      <c r="J37" s="103">
        <f>(E37/T!E37)*100</f>
        <v>59.428129508667027</v>
      </c>
      <c r="K37" s="103">
        <f t="shared" si="3"/>
        <v>2.7538209383533783</v>
      </c>
      <c r="L37" s="230"/>
    </row>
    <row r="38" spans="1:12" s="100" customFormat="1" x14ac:dyDescent="0.2">
      <c r="A38" s="232" t="s">
        <v>45</v>
      </c>
      <c r="B38" s="233"/>
      <c r="C38" s="205">
        <v>40219.770000000004</v>
      </c>
      <c r="D38" s="205">
        <v>46593.700000000004</v>
      </c>
      <c r="E38" s="205">
        <v>48868.990000000005</v>
      </c>
      <c r="F38" s="104">
        <f t="shared" ref="F38:F58" si="5">(E38-C38)</f>
        <v>8649.2200000000012</v>
      </c>
      <c r="G38" s="106">
        <f t="shared" si="4"/>
        <v>21.504896721189603</v>
      </c>
      <c r="H38" s="104">
        <f>(C38/T!C38)*100</f>
        <v>59.882643046188811</v>
      </c>
      <c r="I38" s="104">
        <f>(D38/T!D38)*100</f>
        <v>61.782436219904667</v>
      </c>
      <c r="J38" s="104">
        <f>(E38/T!E38)*100</f>
        <v>60.473085765155666</v>
      </c>
      <c r="K38" s="104">
        <f t="shared" ref="K38:K58" si="6">(J38-H38)</f>
        <v>0.5904427189668553</v>
      </c>
      <c r="L38" s="231"/>
    </row>
    <row r="39" spans="1:12" x14ac:dyDescent="0.2">
      <c r="A39" s="101">
        <v>32</v>
      </c>
      <c r="B39" s="102" t="s">
        <v>46</v>
      </c>
      <c r="C39" s="204">
        <v>3892.74</v>
      </c>
      <c r="D39" s="204">
        <v>6654.99</v>
      </c>
      <c r="E39" s="204">
        <v>4021.14</v>
      </c>
      <c r="F39" s="103">
        <f t="shared" si="5"/>
        <v>128.40000000000009</v>
      </c>
      <c r="G39" s="105">
        <f t="shared" si="4"/>
        <v>3.2984478798995074</v>
      </c>
      <c r="H39" s="103">
        <f>(C39/T!C39)*100</f>
        <v>99.404249668672918</v>
      </c>
      <c r="I39" s="103">
        <f>(D39/T!D39)*100</f>
        <v>105.09726446649042</v>
      </c>
      <c r="J39" s="103">
        <f>(E39/T!E39)*100</f>
        <v>95.812147060925923</v>
      </c>
      <c r="K39" s="103">
        <f t="shared" si="6"/>
        <v>-3.5921026077469946</v>
      </c>
      <c r="L39" s="230"/>
    </row>
    <row r="40" spans="1:12" s="100" customFormat="1" x14ac:dyDescent="0.2">
      <c r="A40" s="232" t="s">
        <v>47</v>
      </c>
      <c r="B40" s="233"/>
      <c r="C40" s="205">
        <v>3892.74</v>
      </c>
      <c r="D40" s="205">
        <v>6654.99</v>
      </c>
      <c r="E40" s="205">
        <v>4021.14</v>
      </c>
      <c r="F40" s="104">
        <f t="shared" si="5"/>
        <v>128.40000000000009</v>
      </c>
      <c r="G40" s="106">
        <f t="shared" si="4"/>
        <v>3.2984478798995074</v>
      </c>
      <c r="H40" s="104">
        <f>(C40/T!C40)*100</f>
        <v>99.404249668672918</v>
      </c>
      <c r="I40" s="104">
        <f>(D40/T!D40)*100</f>
        <v>105.09726446649042</v>
      </c>
      <c r="J40" s="104">
        <f>(E40/T!E40)*100</f>
        <v>95.812147060925923</v>
      </c>
      <c r="K40" s="104">
        <f t="shared" si="6"/>
        <v>-3.5921026077469946</v>
      </c>
      <c r="L40" s="231"/>
    </row>
    <row r="41" spans="1:12" x14ac:dyDescent="0.2">
      <c r="A41" s="101">
        <v>33</v>
      </c>
      <c r="B41" s="102" t="s">
        <v>48</v>
      </c>
      <c r="C41" s="204">
        <v>5654.91</v>
      </c>
      <c r="D41" s="204">
        <v>7139.16</v>
      </c>
      <c r="E41" s="204">
        <v>7382.29</v>
      </c>
      <c r="F41" s="103">
        <f t="shared" si="5"/>
        <v>1727.38</v>
      </c>
      <c r="G41" s="105">
        <f t="shared" si="4"/>
        <v>30.546551580838599</v>
      </c>
      <c r="H41" s="103">
        <f>(C41/T!C41)*100</f>
        <v>70.390471057292899</v>
      </c>
      <c r="I41" s="103">
        <f>(D41/T!D41)*100</f>
        <v>74.347121105298953</v>
      </c>
      <c r="J41" s="103">
        <f>(E41/T!E41)*100</f>
        <v>73.864263987833198</v>
      </c>
      <c r="K41" s="103">
        <f t="shared" si="6"/>
        <v>3.4737929305402986</v>
      </c>
      <c r="L41" s="230"/>
    </row>
    <row r="42" spans="1:12" s="100" customFormat="1" x14ac:dyDescent="0.2">
      <c r="A42" s="232" t="s">
        <v>49</v>
      </c>
      <c r="B42" s="233"/>
      <c r="C42" s="205">
        <v>5654.91</v>
      </c>
      <c r="D42" s="205">
        <v>7139.16</v>
      </c>
      <c r="E42" s="205">
        <v>7382.29</v>
      </c>
      <c r="F42" s="104">
        <f t="shared" si="5"/>
        <v>1727.38</v>
      </c>
      <c r="G42" s="106">
        <f t="shared" si="4"/>
        <v>30.546551580838599</v>
      </c>
      <c r="H42" s="104">
        <f>(C42/T!C42)*100</f>
        <v>70.390471057292899</v>
      </c>
      <c r="I42" s="104">
        <f>(D42/T!D42)*100</f>
        <v>74.347121105298953</v>
      </c>
      <c r="J42" s="104">
        <f>(E42/T!E42)*100</f>
        <v>73.864263987833198</v>
      </c>
      <c r="K42" s="104">
        <f t="shared" si="6"/>
        <v>3.4737929305402986</v>
      </c>
      <c r="L42" s="231"/>
    </row>
    <row r="43" spans="1:12" x14ac:dyDescent="0.2">
      <c r="A43" s="101">
        <v>34</v>
      </c>
      <c r="B43" s="102" t="s">
        <v>50</v>
      </c>
      <c r="C43" s="204">
        <v>1698.14</v>
      </c>
      <c r="D43" s="204">
        <v>2093.0099999999998</v>
      </c>
      <c r="E43" s="204">
        <v>2187.6</v>
      </c>
      <c r="F43" s="103">
        <f t="shared" si="5"/>
        <v>489.45999999999981</v>
      </c>
      <c r="G43" s="105">
        <f t="shared" si="4"/>
        <v>28.823300787920893</v>
      </c>
      <c r="H43" s="103">
        <f>(C43/T!C43)*100</f>
        <v>88.237983891919981</v>
      </c>
      <c r="I43" s="103">
        <f>(D43/T!D43)*100</f>
        <v>85.162715754009909</v>
      </c>
      <c r="J43" s="103">
        <f>(E43/T!E43)*100</f>
        <v>81.631434595219872</v>
      </c>
      <c r="K43" s="103">
        <f t="shared" si="6"/>
        <v>-6.6065492967001092</v>
      </c>
      <c r="L43" s="230"/>
    </row>
    <row r="44" spans="1:12" x14ac:dyDescent="0.2">
      <c r="A44" s="101">
        <v>35</v>
      </c>
      <c r="B44" s="102" t="s">
        <v>51</v>
      </c>
      <c r="C44" s="204">
        <v>204.48999999999998</v>
      </c>
      <c r="D44" s="204">
        <v>200.54</v>
      </c>
      <c r="E44" s="204">
        <v>219.19000000000005</v>
      </c>
      <c r="F44" s="103">
        <f t="shared" si="5"/>
        <v>14.700000000000074</v>
      </c>
      <c r="G44" s="105">
        <f t="shared" si="4"/>
        <v>7.1886155802240088</v>
      </c>
      <c r="H44" s="103">
        <f>(C44/T!C44)*100</f>
        <v>62.359721883386186</v>
      </c>
      <c r="I44" s="103">
        <f>(D44/T!D44)*100</f>
        <v>54.333631363624043</v>
      </c>
      <c r="J44" s="103">
        <f>(E44/T!E44)*100</f>
        <v>61.470076841101594</v>
      </c>
      <c r="K44" s="103">
        <f t="shared" si="6"/>
        <v>-0.88964504228459163</v>
      </c>
      <c r="L44" s="230"/>
    </row>
    <row r="45" spans="1:12" x14ac:dyDescent="0.2">
      <c r="A45" s="101">
        <v>36</v>
      </c>
      <c r="B45" s="102" t="s">
        <v>52</v>
      </c>
      <c r="C45" s="204">
        <v>424.33</v>
      </c>
      <c r="D45" s="204">
        <v>424.11</v>
      </c>
      <c r="E45" s="204">
        <v>468</v>
      </c>
      <c r="F45" s="103">
        <f t="shared" si="5"/>
        <v>43.670000000000016</v>
      </c>
      <c r="G45" s="105">
        <f t="shared" si="4"/>
        <v>10.291518393703019</v>
      </c>
      <c r="H45" s="103">
        <f>(C45/T!C45)*100</f>
        <v>83.290150355278143</v>
      </c>
      <c r="I45" s="103">
        <f>(D45/T!D45)*100</f>
        <v>86.744252638468467</v>
      </c>
      <c r="J45" s="103">
        <f>(E45/T!E45)*100</f>
        <v>98.842612148348408</v>
      </c>
      <c r="K45" s="103">
        <f t="shared" si="6"/>
        <v>15.552461793070265</v>
      </c>
      <c r="L45" s="230"/>
    </row>
    <row r="46" spans="1:12" x14ac:dyDescent="0.2">
      <c r="A46" s="101">
        <v>37</v>
      </c>
      <c r="B46" s="102" t="s">
        <v>53</v>
      </c>
      <c r="C46" s="204">
        <v>435.01</v>
      </c>
      <c r="D46" s="204">
        <v>574.06999999999994</v>
      </c>
      <c r="E46" s="204">
        <v>633.32000000000005</v>
      </c>
      <c r="F46" s="103">
        <f t="shared" si="5"/>
        <v>198.31000000000006</v>
      </c>
      <c r="G46" s="105">
        <f t="shared" si="4"/>
        <v>45.58745775959175</v>
      </c>
      <c r="H46" s="103">
        <f>(C46/T!C46)*100</f>
        <v>96.168811071318032</v>
      </c>
      <c r="I46" s="103">
        <f>(D46/T!D46)*100</f>
        <v>114.21551072380724</v>
      </c>
      <c r="J46" s="103">
        <f>(E46/T!E46)*100</f>
        <v>115.98205292555627</v>
      </c>
      <c r="K46" s="103">
        <f t="shared" si="6"/>
        <v>19.813241854238242</v>
      </c>
      <c r="L46" s="230"/>
    </row>
    <row r="47" spans="1:12" x14ac:dyDescent="0.2">
      <c r="A47" s="101">
        <v>38</v>
      </c>
      <c r="B47" s="102" t="s">
        <v>54</v>
      </c>
      <c r="C47" s="204">
        <v>133.85</v>
      </c>
      <c r="D47" s="204">
        <v>211.72</v>
      </c>
      <c r="E47" s="204">
        <v>235.54</v>
      </c>
      <c r="F47" s="103">
        <f t="shared" si="5"/>
        <v>101.69</v>
      </c>
      <c r="G47" s="105">
        <f t="shared" si="4"/>
        <v>75.973104221143075</v>
      </c>
      <c r="H47" s="103">
        <f>(C47/T!C47)*100</f>
        <v>73.620812936582141</v>
      </c>
      <c r="I47" s="103">
        <f>(D47/T!D47)*100</f>
        <v>90.575401069518719</v>
      </c>
      <c r="J47" s="103">
        <f>(E47/T!E47)*100</f>
        <v>95.837571713390574</v>
      </c>
      <c r="K47" s="103">
        <f t="shared" si="6"/>
        <v>22.216758776808433</v>
      </c>
      <c r="L47" s="230"/>
    </row>
    <row r="48" spans="1:12" x14ac:dyDescent="0.2">
      <c r="A48" s="101">
        <v>39</v>
      </c>
      <c r="B48" s="102" t="s">
        <v>55</v>
      </c>
      <c r="C48" s="204">
        <v>119.43</v>
      </c>
      <c r="D48" s="204">
        <v>112.66999999999999</v>
      </c>
      <c r="E48" s="204">
        <v>112.27</v>
      </c>
      <c r="F48" s="103">
        <f t="shared" si="5"/>
        <v>-7.1600000000000108</v>
      </c>
      <c r="G48" s="105">
        <f t="shared" si="4"/>
        <v>-5.9951435987607891</v>
      </c>
      <c r="H48" s="103">
        <f>(C48/T!C48)*100</f>
        <v>88.211832483935311</v>
      </c>
      <c r="I48" s="103">
        <f>(D48/T!D48)*100</f>
        <v>83.583086053412444</v>
      </c>
      <c r="J48" s="103">
        <f>(E48/T!E48)*100</f>
        <v>83.633790226460064</v>
      </c>
      <c r="K48" s="103">
        <f t="shared" si="6"/>
        <v>-4.5780422574752464</v>
      </c>
      <c r="L48" s="230"/>
    </row>
    <row r="49" spans="1:12" x14ac:dyDescent="0.2">
      <c r="A49" s="101">
        <v>40</v>
      </c>
      <c r="B49" s="102" t="s">
        <v>56</v>
      </c>
      <c r="C49" s="204">
        <v>163.01999999999998</v>
      </c>
      <c r="D49" s="204">
        <v>90.12</v>
      </c>
      <c r="E49" s="204">
        <v>86.039999999999992</v>
      </c>
      <c r="F49" s="103">
        <f t="shared" si="5"/>
        <v>-76.97999999999999</v>
      </c>
      <c r="G49" s="105">
        <f t="shared" si="4"/>
        <v>-47.221199852778803</v>
      </c>
      <c r="H49" s="103">
        <f>(C49/T!C49)*100</f>
        <v>92.698737632207411</v>
      </c>
      <c r="I49" s="103">
        <f>(D49/T!D49)*100</f>
        <v>56.332041505188158</v>
      </c>
      <c r="J49" s="103">
        <f>(E49/T!E49)*100</f>
        <v>49.605073508215625</v>
      </c>
      <c r="K49" s="103">
        <f t="shared" si="6"/>
        <v>-43.093664123991786</v>
      </c>
      <c r="L49" s="230"/>
    </row>
    <row r="50" spans="1:12" s="100" customFormat="1" x14ac:dyDescent="0.2">
      <c r="A50" s="232" t="s">
        <v>57</v>
      </c>
      <c r="B50" s="233"/>
      <c r="C50" s="205">
        <v>3178.2799999999997</v>
      </c>
      <c r="D50" s="205">
        <v>3706.2399999999993</v>
      </c>
      <c r="E50" s="205">
        <v>3941.96</v>
      </c>
      <c r="F50" s="104">
        <f t="shared" si="5"/>
        <v>763.68000000000029</v>
      </c>
      <c r="G50" s="106">
        <f t="shared" si="4"/>
        <v>24.028090665391353</v>
      </c>
      <c r="H50" s="104">
        <f>(C50/T!C50)*100</f>
        <v>85.730778360415172</v>
      </c>
      <c r="I50" s="104">
        <f>(D50/T!D50)*100</f>
        <v>85.263053765617684</v>
      </c>
      <c r="J50" s="104">
        <f>(E50/T!E50)*100</f>
        <v>85.519653231859976</v>
      </c>
      <c r="K50" s="104">
        <f t="shared" si="6"/>
        <v>-0.21112512855519583</v>
      </c>
      <c r="L50" s="231"/>
    </row>
    <row r="51" spans="1:12" x14ac:dyDescent="0.2">
      <c r="A51" s="101">
        <v>41</v>
      </c>
      <c r="B51" s="102" t="s">
        <v>58</v>
      </c>
      <c r="C51" s="204">
        <v>0</v>
      </c>
      <c r="D51" s="204">
        <v>0</v>
      </c>
      <c r="E51" s="204">
        <v>0</v>
      </c>
      <c r="F51" s="103">
        <f t="shared" si="5"/>
        <v>0</v>
      </c>
      <c r="G51" s="105" t="str">
        <f t="shared" si="4"/>
        <v/>
      </c>
      <c r="H51" s="103" t="e">
        <f>(C51/T!C51)*100</f>
        <v>#DIV/0!</v>
      </c>
      <c r="I51" s="103" t="e">
        <f>(D51/T!D51)*100</f>
        <v>#DIV/0!</v>
      </c>
      <c r="J51" s="103" t="e">
        <f>(E51/T!E51)*100</f>
        <v>#DIV/0!</v>
      </c>
      <c r="K51" s="103" t="e">
        <f t="shared" si="6"/>
        <v>#DIV/0!</v>
      </c>
      <c r="L51" s="230"/>
    </row>
    <row r="52" spans="1:12" x14ac:dyDescent="0.2">
      <c r="A52" s="101">
        <v>42</v>
      </c>
      <c r="B52" s="102" t="s">
        <v>59</v>
      </c>
      <c r="C52" s="204">
        <v>0</v>
      </c>
      <c r="D52" s="204">
        <v>0</v>
      </c>
      <c r="E52" s="204">
        <v>0</v>
      </c>
      <c r="F52" s="103">
        <f t="shared" si="5"/>
        <v>0</v>
      </c>
      <c r="G52" s="105" t="str">
        <f t="shared" si="4"/>
        <v/>
      </c>
      <c r="H52" s="103" t="e">
        <f>(C52/T!C52)*100</f>
        <v>#DIV/0!</v>
      </c>
      <c r="I52" s="103" t="e">
        <f>(D52/T!D52)*100</f>
        <v>#DIV/0!</v>
      </c>
      <c r="J52" s="103" t="e">
        <f>(E52/T!E52)*100</f>
        <v>#DIV/0!</v>
      </c>
      <c r="K52" s="103" t="e">
        <f t="shared" si="6"/>
        <v>#DIV/0!</v>
      </c>
      <c r="L52" s="230"/>
    </row>
    <row r="53" spans="1:12" x14ac:dyDescent="0.2">
      <c r="A53" s="101">
        <v>43</v>
      </c>
      <c r="B53" s="102" t="s">
        <v>60</v>
      </c>
      <c r="C53" s="204">
        <v>0</v>
      </c>
      <c r="D53" s="204">
        <v>0</v>
      </c>
      <c r="E53" s="204">
        <v>0</v>
      </c>
      <c r="F53" s="103">
        <f t="shared" si="5"/>
        <v>0</v>
      </c>
      <c r="G53" s="105" t="str">
        <f t="shared" si="4"/>
        <v/>
      </c>
      <c r="H53" s="103" t="e">
        <f>(C53/T!C53)*100</f>
        <v>#DIV/0!</v>
      </c>
      <c r="I53" s="103" t="e">
        <f>(D53/T!D53)*100</f>
        <v>#DIV/0!</v>
      </c>
      <c r="J53" s="103" t="e">
        <f>(E53/T!E53)*100</f>
        <v>#DIV/0!</v>
      </c>
      <c r="K53" s="103" t="e">
        <f t="shared" si="6"/>
        <v>#DIV/0!</v>
      </c>
      <c r="L53" s="230"/>
    </row>
    <row r="54" spans="1:12" x14ac:dyDescent="0.2">
      <c r="A54" s="101">
        <v>44</v>
      </c>
      <c r="B54" s="102" t="s">
        <v>61</v>
      </c>
      <c r="C54" s="204">
        <v>0</v>
      </c>
      <c r="D54" s="204">
        <v>0</v>
      </c>
      <c r="E54" s="204">
        <v>0</v>
      </c>
      <c r="F54" s="103">
        <f t="shared" si="5"/>
        <v>0</v>
      </c>
      <c r="G54" s="105" t="str">
        <f t="shared" si="4"/>
        <v/>
      </c>
      <c r="H54" s="103" t="e">
        <f>(C54/T!C54)*100</f>
        <v>#DIV/0!</v>
      </c>
      <c r="I54" s="103" t="e">
        <f>(D54/T!D54)*100</f>
        <v>#DIV/0!</v>
      </c>
      <c r="J54" s="103" t="e">
        <f>(E54/T!E54)*100</f>
        <v>#DIV/0!</v>
      </c>
      <c r="K54" s="103" t="e">
        <f t="shared" si="6"/>
        <v>#DIV/0!</v>
      </c>
      <c r="L54" s="230"/>
    </row>
    <row r="55" spans="1:12" x14ac:dyDescent="0.2">
      <c r="A55" s="101">
        <v>45</v>
      </c>
      <c r="B55" s="102" t="s">
        <v>62</v>
      </c>
      <c r="C55" s="204">
        <v>0</v>
      </c>
      <c r="D55" s="204">
        <v>0</v>
      </c>
      <c r="E55" s="204">
        <v>0</v>
      </c>
      <c r="F55" s="103">
        <f t="shared" si="5"/>
        <v>0</v>
      </c>
      <c r="G55" s="105" t="str">
        <f t="shared" si="4"/>
        <v/>
      </c>
      <c r="H55" s="103" t="e">
        <f>(C55/T!C55)*100</f>
        <v>#DIV/0!</v>
      </c>
      <c r="I55" s="103" t="e">
        <f>(D55/T!D55)*100</f>
        <v>#DIV/0!</v>
      </c>
      <c r="J55" s="103" t="e">
        <f>(E55/T!E55)*100</f>
        <v>#DIV/0!</v>
      </c>
      <c r="K55" s="103" t="e">
        <f t="shared" si="6"/>
        <v>#DIV/0!</v>
      </c>
      <c r="L55" s="230"/>
    </row>
    <row r="56" spans="1:12" x14ac:dyDescent="0.2">
      <c r="A56" s="101">
        <v>46</v>
      </c>
      <c r="B56" s="102" t="s">
        <v>63</v>
      </c>
      <c r="C56" s="204">
        <v>0</v>
      </c>
      <c r="D56" s="204">
        <v>0</v>
      </c>
      <c r="E56" s="204">
        <v>0</v>
      </c>
      <c r="F56" s="103">
        <f t="shared" si="5"/>
        <v>0</v>
      </c>
      <c r="G56" s="105" t="str">
        <f t="shared" si="4"/>
        <v/>
      </c>
      <c r="H56" s="103" t="e">
        <f>(C56/T!C56)*100</f>
        <v>#DIV/0!</v>
      </c>
      <c r="I56" s="103" t="e">
        <f>(D56/T!D56)*100</f>
        <v>#DIV/0!</v>
      </c>
      <c r="J56" s="103" t="e">
        <f>(E56/T!E56)*100</f>
        <v>#DIV/0!</v>
      </c>
      <c r="K56" s="103" t="e">
        <f t="shared" si="6"/>
        <v>#DIV/0!</v>
      </c>
      <c r="L56" s="230"/>
    </row>
    <row r="57" spans="1:12" s="100" customFormat="1" x14ac:dyDescent="0.2">
      <c r="A57" s="232" t="s">
        <v>64</v>
      </c>
      <c r="B57" s="233"/>
      <c r="C57" s="205">
        <v>0</v>
      </c>
      <c r="D57" s="205">
        <v>0</v>
      </c>
      <c r="E57" s="205">
        <f>SUM(E51:E56)</f>
        <v>0</v>
      </c>
      <c r="F57" s="104">
        <f t="shared" si="5"/>
        <v>0</v>
      </c>
      <c r="G57" s="106" t="str">
        <f t="shared" si="4"/>
        <v/>
      </c>
      <c r="H57" s="104" t="e">
        <f>(C57/T!C57)*100</f>
        <v>#DIV/0!</v>
      </c>
      <c r="I57" s="104" t="e">
        <f>(D57/T!D57)*100</f>
        <v>#DIV/0!</v>
      </c>
      <c r="J57" s="104" t="e">
        <f>(E57/T!E57)*100</f>
        <v>#DIV/0!</v>
      </c>
      <c r="K57" s="104" t="e">
        <f t="shared" si="6"/>
        <v>#DIV/0!</v>
      </c>
      <c r="L57" s="231"/>
    </row>
    <row r="58" spans="1:12" s="100" customFormat="1" x14ac:dyDescent="0.2">
      <c r="A58" s="232" t="s">
        <v>65</v>
      </c>
      <c r="B58" s="233"/>
      <c r="C58" s="205">
        <v>98845.660000000018</v>
      </c>
      <c r="D58" s="205">
        <v>120497.20000000001</v>
      </c>
      <c r="E58" s="205">
        <f>SUM(E18+E38+E40+E42+E50+E57)</f>
        <v>123986.17000000001</v>
      </c>
      <c r="F58" s="104">
        <f t="shared" si="5"/>
        <v>25140.509999999995</v>
      </c>
      <c r="G58" s="106">
        <f t="shared" si="4"/>
        <v>25.434106059891743</v>
      </c>
      <c r="H58" s="104">
        <f>(C58/T!C58)*100</f>
        <v>48.833613387588045</v>
      </c>
      <c r="I58" s="104">
        <f>(D58/T!D58)*100</f>
        <v>52.55784703400672</v>
      </c>
      <c r="J58" s="104">
        <f>(E58/T!E58)*100</f>
        <v>52.957513726175279</v>
      </c>
      <c r="K58" s="104">
        <f t="shared" si="6"/>
        <v>4.1239003385872337</v>
      </c>
      <c r="L58" s="231"/>
    </row>
    <row r="59" spans="1:12" x14ac:dyDescent="0.2">
      <c r="G59" s="33" t="str">
        <f t="shared" si="4"/>
        <v/>
      </c>
      <c r="L59" s="230"/>
    </row>
    <row r="60" spans="1:12" x14ac:dyDescent="0.2">
      <c r="G60" s="33" t="str">
        <f t="shared" si="4"/>
        <v/>
      </c>
      <c r="L60" s="230"/>
    </row>
    <row r="61" spans="1:12" x14ac:dyDescent="0.2">
      <c r="G61" s="33" t="str">
        <f t="shared" ref="G61:G64" si="7">IF(C61=0,"",(E61-C61)/C61*100)</f>
        <v/>
      </c>
    </row>
    <row r="62" spans="1:12" x14ac:dyDescent="0.2">
      <c r="G62" s="33" t="str">
        <f t="shared" si="7"/>
        <v/>
      </c>
    </row>
    <row r="63" spans="1:12" x14ac:dyDescent="0.2">
      <c r="G63" s="33" t="str">
        <f t="shared" si="7"/>
        <v/>
      </c>
    </row>
    <row r="64" spans="1:12" x14ac:dyDescent="0.2">
      <c r="G64" s="33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SheetLayoutView="90" workbookViewId="0">
      <pane xSplit="2" ySplit="5" topLeftCell="C6" activePane="bottomRight" state="frozen"/>
      <selection activeCell="F25" sqref="F25"/>
      <selection pane="topRight" activeCell="F25" sqref="F25"/>
      <selection pane="bottomLeft" activeCell="F25" sqref="F25"/>
      <selection pane="bottomRight" activeCell="F4" sqref="F4:G4"/>
    </sheetView>
  </sheetViews>
  <sheetFormatPr defaultColWidth="9.140625" defaultRowHeight="12.75" x14ac:dyDescent="0.2"/>
  <cols>
    <col min="1" max="1" width="5.7109375" style="2" customWidth="1"/>
    <col min="2" max="2" width="31" style="2" customWidth="1"/>
    <col min="3" max="3" width="9.85546875" style="2" customWidth="1"/>
    <col min="4" max="4" width="9.7109375" style="2" customWidth="1"/>
    <col min="5" max="5" width="9.5703125" style="3" customWidth="1"/>
    <col min="6" max="6" width="10.85546875" style="2" customWidth="1"/>
    <col min="7" max="7" width="6.7109375" style="4" customWidth="1"/>
    <col min="8" max="8" width="11.85546875" style="2" bestFit="1" customWidth="1"/>
    <col min="9" max="9" width="11.5703125" style="3" customWidth="1"/>
    <col min="10" max="10" width="11.5703125" style="2" customWidth="1"/>
    <col min="11" max="11" width="9.42578125" style="4" customWidth="1"/>
    <col min="12" max="12" width="11.140625" style="33" customWidth="1"/>
    <col min="13" max="13" width="11.85546875" style="3" bestFit="1" customWidth="1"/>
    <col min="14" max="14" width="11.85546875" style="2" bestFit="1" customWidth="1"/>
    <col min="15" max="15" width="12.7109375" style="3" customWidth="1"/>
    <col min="16" max="16" width="16.570312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0" customFormat="1" ht="17.45" customHeight="1" x14ac:dyDescent="0.25">
      <c r="A1" s="16" t="s">
        <v>141</v>
      </c>
      <c r="C1" s="15" t="s">
        <v>142</v>
      </c>
      <c r="D1" s="19"/>
      <c r="E1" s="20"/>
      <c r="F1" s="19"/>
      <c r="G1" s="20"/>
      <c r="H1" s="19"/>
      <c r="I1" s="20"/>
      <c r="J1" s="19"/>
      <c r="K1" s="20"/>
      <c r="L1" s="19"/>
      <c r="M1" s="20"/>
      <c r="N1" s="19"/>
      <c r="O1" s="20"/>
    </row>
    <row r="2" spans="1:255" s="11" customFormat="1" ht="18.75" customHeight="1" x14ac:dyDescent="0.25">
      <c r="A2" s="10"/>
      <c r="B2" s="10"/>
      <c r="C2" s="247" t="s">
        <v>68</v>
      </c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23" t="s">
        <v>2</v>
      </c>
      <c r="O2" s="223"/>
      <c r="P2" s="223"/>
      <c r="Q2" s="3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1:255" s="17" customFormat="1" ht="14.25" customHeight="1" x14ac:dyDescent="0.2">
      <c r="A3" s="237" t="s">
        <v>3</v>
      </c>
      <c r="B3" s="237" t="s">
        <v>4</v>
      </c>
      <c r="C3" s="244" t="s">
        <v>143</v>
      </c>
      <c r="D3" s="244"/>
      <c r="E3" s="244"/>
      <c r="F3" s="244"/>
      <c r="G3" s="244"/>
      <c r="H3" s="244" t="s">
        <v>144</v>
      </c>
      <c r="I3" s="244"/>
      <c r="J3" s="244"/>
      <c r="K3" s="244"/>
      <c r="L3" s="244"/>
      <c r="M3" s="244" t="s">
        <v>145</v>
      </c>
      <c r="N3" s="244"/>
      <c r="O3" s="244"/>
      <c r="P3" s="244"/>
      <c r="Q3" s="244"/>
      <c r="R3" s="227" t="s">
        <v>146</v>
      </c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</row>
    <row r="4" spans="1:255" s="17" customFormat="1" ht="25.7" customHeight="1" x14ac:dyDescent="0.2">
      <c r="A4" s="237"/>
      <c r="B4" s="237"/>
      <c r="C4" s="29" t="s">
        <v>8</v>
      </c>
      <c r="D4" s="29" t="s">
        <v>9</v>
      </c>
      <c r="E4" s="29" t="s">
        <v>10</v>
      </c>
      <c r="F4" s="237" t="str">
        <f>"GROWTH DURING THE YEAR " &amp;AsOn!D1</f>
        <v>GROWTH DURING THE YEAR 2025-26</v>
      </c>
      <c r="G4" s="237"/>
      <c r="H4" s="29" t="str">
        <f>C4</f>
        <v>As on  31ST MAR 25</v>
      </c>
      <c r="I4" s="29" t="str">
        <f>D4</f>
        <v>As on 31ST DEC 25</v>
      </c>
      <c r="J4" s="29" t="str">
        <f>E4</f>
        <v>As on  31ST MAR 26</v>
      </c>
      <c r="K4" s="237" t="str">
        <f>F4</f>
        <v>GROWTH DURING THE YEAR 2025-26</v>
      </c>
      <c r="L4" s="237"/>
      <c r="M4" s="31" t="str">
        <f>H4</f>
        <v>As on  31ST MAR 25</v>
      </c>
      <c r="N4" s="31" t="str">
        <f>I4</f>
        <v>As on 31ST DEC 25</v>
      </c>
      <c r="O4" s="31" t="str">
        <f>J4</f>
        <v>As on  31ST MAR 26</v>
      </c>
      <c r="P4" s="237" t="str">
        <f>F4</f>
        <v>GROWTH DURING THE YEAR 2025-26</v>
      </c>
      <c r="Q4" s="237"/>
      <c r="R4" s="227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</row>
    <row r="5" spans="1:255" s="17" customFormat="1" ht="12" customHeight="1" x14ac:dyDescent="0.2">
      <c r="A5" s="32"/>
      <c r="B5" s="32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9" t="s">
        <v>11</v>
      </c>
      <c r="G5" s="9" t="s">
        <v>12</v>
      </c>
      <c r="H5" s="34" t="str">
        <f>RIGHT(H4,7)</f>
        <v xml:space="preserve"> MAR 25</v>
      </c>
      <c r="I5" s="34" t="str">
        <f t="shared" ref="I5:J5" si="1">RIGHT(I4,7)</f>
        <v xml:space="preserve"> DEC 25</v>
      </c>
      <c r="J5" s="34" t="str">
        <f t="shared" si="1"/>
        <v xml:space="preserve"> MAR 26</v>
      </c>
      <c r="K5" s="9" t="s">
        <v>11</v>
      </c>
      <c r="L5" s="9" t="s">
        <v>12</v>
      </c>
      <c r="M5" s="34" t="str">
        <f>RIGHT(M4,7)</f>
        <v xml:space="preserve"> MAR 25</v>
      </c>
      <c r="N5" s="34" t="str">
        <f t="shared" ref="N5:O5" si="2">RIGHT(N4,7)</f>
        <v xml:space="preserve"> DEC 25</v>
      </c>
      <c r="O5" s="34" t="str">
        <f t="shared" si="2"/>
        <v xml:space="preserve"> MAR 26</v>
      </c>
      <c r="P5" s="35" t="s">
        <v>11</v>
      </c>
      <c r="Q5" s="9" t="s">
        <v>12</v>
      </c>
      <c r="R5" s="227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</row>
    <row r="6" spans="1:255" x14ac:dyDescent="0.2">
      <c r="A6" s="93">
        <v>1</v>
      </c>
      <c r="B6" s="94" t="s">
        <v>13</v>
      </c>
      <c r="C6" s="96">
        <v>0</v>
      </c>
      <c r="D6" s="96">
        <v>0</v>
      </c>
      <c r="E6" s="96">
        <v>0</v>
      </c>
      <c r="F6" s="96">
        <f t="shared" ref="F6:F37" si="3">(E6-C6)</f>
        <v>0</v>
      </c>
      <c r="G6" s="98" t="str">
        <f>IF(C6=0,"",(E6-C6)/C6*100)</f>
        <v/>
      </c>
      <c r="H6" s="93">
        <f>(C6+t1a!H6)</f>
        <v>16715.759999999998</v>
      </c>
      <c r="I6" s="93">
        <f>(D6+t1a!I6)</f>
        <v>17871.77</v>
      </c>
      <c r="J6" s="93">
        <f>(E6+t1a!J6)</f>
        <v>18445.949999999997</v>
      </c>
      <c r="K6" s="93">
        <f t="shared" ref="K6:K37" si="4">(J6-H6)</f>
        <v>1730.1899999999987</v>
      </c>
      <c r="L6" s="98">
        <f>IF(H6=0,"",(J6-H6)/H6*100)</f>
        <v>10.350651122054868</v>
      </c>
      <c r="M6" s="96">
        <f>(H6/t1a!C6)*100</f>
        <v>80.907986898487465</v>
      </c>
      <c r="N6" s="96">
        <f>(I6/t1a!D6)*100</f>
        <v>84.938481543512523</v>
      </c>
      <c r="O6" s="96">
        <f>(J6/t1a!E6)*100</f>
        <v>78.663283473885087</v>
      </c>
      <c r="P6" s="96">
        <f t="shared" ref="P6:P37" si="5">(O6-M6)</f>
        <v>-2.2447034246023776</v>
      </c>
      <c r="R6" s="230"/>
    </row>
    <row r="7" spans="1:255" x14ac:dyDescent="0.2">
      <c r="A7" s="93">
        <v>2</v>
      </c>
      <c r="B7" s="94" t="s">
        <v>14</v>
      </c>
      <c r="C7" s="96">
        <v>0</v>
      </c>
      <c r="D7" s="96">
        <v>0</v>
      </c>
      <c r="E7" s="96">
        <v>0</v>
      </c>
      <c r="F7" s="96">
        <f t="shared" si="3"/>
        <v>0</v>
      </c>
      <c r="G7" s="98" t="str">
        <f t="shared" ref="G7:G60" si="6">IF(C7=0,"",(E7-C7)/C7*100)</f>
        <v/>
      </c>
      <c r="H7" s="93">
        <f>(C7+t1a!H7)</f>
        <v>7682.01</v>
      </c>
      <c r="I7" s="93">
        <f>(D7+t1a!I7)</f>
        <v>9252.64</v>
      </c>
      <c r="J7" s="93">
        <f>(E7+t1a!J7)</f>
        <v>9415.119999999999</v>
      </c>
      <c r="K7" s="93">
        <f t="shared" si="4"/>
        <v>1733.1099999999988</v>
      </c>
      <c r="L7" s="98">
        <f t="shared" ref="L7:L60" si="7">IF(H7=0,"",(J7-H7)/H7*100)</f>
        <v>22.560631917948541</v>
      </c>
      <c r="M7" s="96">
        <f>(H7/t1a!C7)*100</f>
        <v>104.81733399736662</v>
      </c>
      <c r="N7" s="96">
        <f>(I7/t1a!D7)*100</f>
        <v>143.59493262275416</v>
      </c>
      <c r="O7" s="96">
        <f>(J7/t1a!E7)*100</f>
        <v>136.55451885994745</v>
      </c>
      <c r="P7" s="96">
        <f t="shared" si="5"/>
        <v>31.737184862580833</v>
      </c>
      <c r="R7" s="230"/>
    </row>
    <row r="8" spans="1:255" x14ac:dyDescent="0.2">
      <c r="A8" s="93">
        <v>3</v>
      </c>
      <c r="B8" s="94" t="s">
        <v>15</v>
      </c>
      <c r="C8" s="96">
        <v>0</v>
      </c>
      <c r="D8" s="96">
        <v>0</v>
      </c>
      <c r="E8" s="96">
        <v>0</v>
      </c>
      <c r="F8" s="96">
        <f t="shared" si="3"/>
        <v>0</v>
      </c>
      <c r="G8" s="98" t="str">
        <f t="shared" si="6"/>
        <v/>
      </c>
      <c r="H8" s="93">
        <f>(C8+t1a!H8)</f>
        <v>2503.66</v>
      </c>
      <c r="I8" s="93">
        <f>(D8+t1a!I8)</f>
        <v>2785.19</v>
      </c>
      <c r="J8" s="93">
        <f>(E8+t1a!J8)</f>
        <v>2793.1000000000004</v>
      </c>
      <c r="K8" s="93">
        <f t="shared" si="4"/>
        <v>289.44000000000051</v>
      </c>
      <c r="L8" s="98">
        <f t="shared" si="7"/>
        <v>11.560675171548873</v>
      </c>
      <c r="M8" s="96">
        <f>(H8/t1a!C8)*100</f>
        <v>63.497932993481953</v>
      </c>
      <c r="N8" s="96">
        <f>(I8/t1a!D8)*100</f>
        <v>61.769571967176759</v>
      </c>
      <c r="O8" s="96">
        <f>(J8/t1a!E8)*100</f>
        <v>53.341710845950544</v>
      </c>
      <c r="P8" s="96">
        <f t="shared" si="5"/>
        <v>-10.156222147531409</v>
      </c>
      <c r="R8" s="230"/>
    </row>
    <row r="9" spans="1:255" x14ac:dyDescent="0.2">
      <c r="A9" s="93">
        <v>4</v>
      </c>
      <c r="B9" s="94" t="s">
        <v>16</v>
      </c>
      <c r="C9" s="96">
        <v>0</v>
      </c>
      <c r="D9" s="96">
        <v>0</v>
      </c>
      <c r="E9" s="96">
        <v>0</v>
      </c>
      <c r="F9" s="96">
        <f t="shared" si="3"/>
        <v>0</v>
      </c>
      <c r="G9" s="98" t="str">
        <f t="shared" si="6"/>
        <v/>
      </c>
      <c r="H9" s="93">
        <f>(C9+t1a!H9)</f>
        <v>5369.2500000000009</v>
      </c>
      <c r="I9" s="93">
        <f>(D9+t1a!I9)</f>
        <v>5809.1399999999994</v>
      </c>
      <c r="J9" s="93">
        <f>(E9+t1a!J9)</f>
        <v>5623.58</v>
      </c>
      <c r="K9" s="93">
        <f t="shared" si="4"/>
        <v>254.32999999999902</v>
      </c>
      <c r="L9" s="98">
        <f t="shared" si="7"/>
        <v>4.7367881920193504</v>
      </c>
      <c r="M9" s="96">
        <f>(H9/t1a!C9)*100</f>
        <v>86.824589829916462</v>
      </c>
      <c r="N9" s="96">
        <f>(I9/t1a!D9)*100</f>
        <v>96.466094869602031</v>
      </c>
      <c r="O9" s="96">
        <f>(J9/t1a!E9)*100</f>
        <v>87.515503882000871</v>
      </c>
      <c r="P9" s="96">
        <f t="shared" si="5"/>
        <v>0.69091405208440904</v>
      </c>
      <c r="R9" s="230"/>
    </row>
    <row r="10" spans="1:255" x14ac:dyDescent="0.2">
      <c r="A10" s="93">
        <v>5</v>
      </c>
      <c r="B10" s="94" t="s">
        <v>17</v>
      </c>
      <c r="C10" s="96">
        <v>0</v>
      </c>
      <c r="D10" s="96">
        <v>0</v>
      </c>
      <c r="E10" s="96">
        <v>0</v>
      </c>
      <c r="F10" s="96">
        <f t="shared" si="3"/>
        <v>0</v>
      </c>
      <c r="G10" s="98" t="str">
        <f t="shared" si="6"/>
        <v/>
      </c>
      <c r="H10" s="93">
        <f>(C10+t1a!H10)</f>
        <v>5128.9599999999991</v>
      </c>
      <c r="I10" s="93">
        <f>(D10+t1a!I10)</f>
        <v>5637.85</v>
      </c>
      <c r="J10" s="93">
        <f>(E10+t1a!J10)</f>
        <v>5734.79</v>
      </c>
      <c r="K10" s="93">
        <f t="shared" si="4"/>
        <v>605.83000000000084</v>
      </c>
      <c r="L10" s="98">
        <f t="shared" si="7"/>
        <v>11.811946281507382</v>
      </c>
      <c r="M10" s="96">
        <f>(H10/t1a!C10)*100</f>
        <v>41.233957300935458</v>
      </c>
      <c r="N10" s="96">
        <f>(I10/t1a!D10)*100</f>
        <v>43.969820832641169</v>
      </c>
      <c r="O10" s="96">
        <f>(J10/t1a!E10)*100</f>
        <v>43.93697360850301</v>
      </c>
      <c r="P10" s="96">
        <f t="shared" si="5"/>
        <v>2.7030163075675517</v>
      </c>
      <c r="R10" s="230"/>
    </row>
    <row r="11" spans="1:255" x14ac:dyDescent="0.2">
      <c r="A11" s="93">
        <v>6</v>
      </c>
      <c r="B11" s="94" t="s">
        <v>18</v>
      </c>
      <c r="C11" s="96">
        <v>0</v>
      </c>
      <c r="D11" s="96">
        <v>0</v>
      </c>
      <c r="E11" s="96">
        <v>0</v>
      </c>
      <c r="F11" s="96">
        <f t="shared" si="3"/>
        <v>0</v>
      </c>
      <c r="G11" s="98" t="str">
        <f t="shared" si="6"/>
        <v/>
      </c>
      <c r="H11" s="93">
        <f>(C11+t1a!H11)</f>
        <v>4957.6900000000005</v>
      </c>
      <c r="I11" s="93">
        <f>(D11+t1a!I11)</f>
        <v>5823.11</v>
      </c>
      <c r="J11" s="93">
        <f>(E11+t1a!J11)</f>
        <v>6044.67</v>
      </c>
      <c r="K11" s="93">
        <f t="shared" si="4"/>
        <v>1086.9799999999996</v>
      </c>
      <c r="L11" s="98">
        <f t="shared" si="7"/>
        <v>21.925130453900898</v>
      </c>
      <c r="M11" s="96">
        <f>(H11/t1a!C11)*100</f>
        <v>89.438296705477399</v>
      </c>
      <c r="N11" s="96">
        <f>(I11/t1a!D11)*100</f>
        <v>87.598627451865283</v>
      </c>
      <c r="O11" s="96">
        <f>(J11/t1a!E11)*100</f>
        <v>95.670154979867817</v>
      </c>
      <c r="P11" s="96">
        <f t="shared" si="5"/>
        <v>6.2318582743904187</v>
      </c>
      <c r="R11" s="230"/>
    </row>
    <row r="12" spans="1:255" x14ac:dyDescent="0.2">
      <c r="A12" s="93">
        <v>7</v>
      </c>
      <c r="B12" s="94" t="s">
        <v>19</v>
      </c>
      <c r="C12" s="96">
        <v>0</v>
      </c>
      <c r="D12" s="96">
        <v>0</v>
      </c>
      <c r="E12" s="96">
        <v>0</v>
      </c>
      <c r="F12" s="96">
        <f t="shared" si="3"/>
        <v>0</v>
      </c>
      <c r="G12" s="98" t="str">
        <f t="shared" si="6"/>
        <v/>
      </c>
      <c r="H12" s="93">
        <f>(C12+t1a!H12)</f>
        <v>963.92000000000007</v>
      </c>
      <c r="I12" s="93">
        <f>(D12+t1a!I12)</f>
        <v>5164.7800000000007</v>
      </c>
      <c r="J12" s="93">
        <f>(E12+t1a!J12)</f>
        <v>2033.8600000000001</v>
      </c>
      <c r="K12" s="93">
        <f t="shared" si="4"/>
        <v>1069.94</v>
      </c>
      <c r="L12" s="98">
        <f t="shared" si="7"/>
        <v>110.99883807784879</v>
      </c>
      <c r="M12" s="96">
        <f>(H12/t1a!C12)*100</f>
        <v>70.997584114076957</v>
      </c>
      <c r="N12" s="96">
        <f>(I12/t1a!D12)*100</f>
        <v>350.11897095210662</v>
      </c>
      <c r="O12" s="96">
        <f>(J12/t1a!E12)*100</f>
        <v>89.511788290488823</v>
      </c>
      <c r="P12" s="96">
        <f t="shared" si="5"/>
        <v>18.514204176411866</v>
      </c>
      <c r="R12" s="230"/>
    </row>
    <row r="13" spans="1:255" x14ac:dyDescent="0.2">
      <c r="A13" s="93">
        <v>8</v>
      </c>
      <c r="B13" s="94" t="s">
        <v>20</v>
      </c>
      <c r="C13" s="96">
        <v>0</v>
      </c>
      <c r="D13" s="96">
        <v>607.69000000000005</v>
      </c>
      <c r="E13" s="96">
        <v>607.69000000000005</v>
      </c>
      <c r="F13" s="96">
        <f t="shared" si="3"/>
        <v>607.69000000000005</v>
      </c>
      <c r="G13" s="98" t="str">
        <f t="shared" si="6"/>
        <v/>
      </c>
      <c r="H13" s="93">
        <f>(C13+t1a!H13)</f>
        <v>374.78999999999996</v>
      </c>
      <c r="I13" s="93">
        <f>(D13+t1a!I13)</f>
        <v>1215.3700000000001</v>
      </c>
      <c r="J13" s="93">
        <f>(E13+t1a!J13)</f>
        <v>1357.47</v>
      </c>
      <c r="K13" s="93">
        <f t="shared" si="4"/>
        <v>982.68000000000006</v>
      </c>
      <c r="L13" s="98">
        <f t="shared" si="7"/>
        <v>262.19482910429844</v>
      </c>
      <c r="M13" s="96">
        <f>(H13/t1a!C13)*100</f>
        <v>46.510964123056304</v>
      </c>
      <c r="N13" s="96">
        <f>(I13/t1a!D13)*100</f>
        <v>141.19567364104233</v>
      </c>
      <c r="O13" s="96">
        <f>(J13/t1a!E13)*100</f>
        <v>150.13603786940365</v>
      </c>
      <c r="P13" s="96">
        <f t="shared" si="5"/>
        <v>103.62507374634734</v>
      </c>
      <c r="R13" s="230"/>
    </row>
    <row r="14" spans="1:255" x14ac:dyDescent="0.2">
      <c r="A14" s="93">
        <v>9</v>
      </c>
      <c r="B14" s="94" t="s">
        <v>21</v>
      </c>
      <c r="C14" s="96">
        <v>0</v>
      </c>
      <c r="D14" s="96">
        <v>0</v>
      </c>
      <c r="E14" s="96">
        <v>0</v>
      </c>
      <c r="F14" s="96">
        <f t="shared" si="3"/>
        <v>0</v>
      </c>
      <c r="G14" s="98" t="str">
        <f t="shared" si="6"/>
        <v/>
      </c>
      <c r="H14" s="93">
        <f>(C14+t1a!H14)</f>
        <v>18859.64</v>
      </c>
      <c r="I14" s="93">
        <f>(D14+t1a!I14)</f>
        <v>25083.660000000003</v>
      </c>
      <c r="J14" s="93">
        <f>(E14+t1a!J14)</f>
        <v>24674.29</v>
      </c>
      <c r="K14" s="93">
        <f t="shared" si="4"/>
        <v>5814.6500000000015</v>
      </c>
      <c r="L14" s="98">
        <f t="shared" si="7"/>
        <v>30.83118235554868</v>
      </c>
      <c r="M14" s="96">
        <f>(H14/t1a!C14)*100</f>
        <v>94.508623450111656</v>
      </c>
      <c r="N14" s="96">
        <f>(I14/t1a!D14)*100</f>
        <v>122.81745614005024</v>
      </c>
      <c r="O14" s="96">
        <f>(J14/t1a!E14)*100</f>
        <v>104.38629667798767</v>
      </c>
      <c r="P14" s="96">
        <f t="shared" si="5"/>
        <v>9.8776732278760164</v>
      </c>
      <c r="R14" s="230"/>
    </row>
    <row r="15" spans="1:255" x14ac:dyDescent="0.2">
      <c r="A15" s="93">
        <v>10</v>
      </c>
      <c r="B15" s="94" t="s">
        <v>22</v>
      </c>
      <c r="C15" s="96">
        <v>21638.69</v>
      </c>
      <c r="D15" s="96">
        <v>23548</v>
      </c>
      <c r="E15" s="96">
        <v>24080.29</v>
      </c>
      <c r="F15" s="96">
        <f t="shared" si="3"/>
        <v>2441.6000000000022</v>
      </c>
      <c r="G15" s="98">
        <f t="shared" si="6"/>
        <v>11.283492669842779</v>
      </c>
      <c r="H15" s="93">
        <f>(C15+t1a!H15)</f>
        <v>80293.84</v>
      </c>
      <c r="I15" s="93">
        <f>(D15+t1a!I15)</f>
        <v>85401.34</v>
      </c>
      <c r="J15" s="93">
        <f>(E15+t1a!J15)</f>
        <v>89728.37</v>
      </c>
      <c r="K15" s="93">
        <f t="shared" si="4"/>
        <v>9434.5299999999988</v>
      </c>
      <c r="L15" s="98">
        <f t="shared" si="7"/>
        <v>11.750004732617096</v>
      </c>
      <c r="M15" s="96">
        <f>(H15/t1a!C15)*100</f>
        <v>95.131736758938899</v>
      </c>
      <c r="N15" s="96">
        <f>(I15/t1a!D15)*100</f>
        <v>93.692046097957572</v>
      </c>
      <c r="O15" s="96">
        <f>(J15/t1a!E15)*100</f>
        <v>95.002621010370646</v>
      </c>
      <c r="P15" s="96">
        <f t="shared" si="5"/>
        <v>-0.12911574856825325</v>
      </c>
      <c r="R15" s="230"/>
    </row>
    <row r="16" spans="1:255" x14ac:dyDescent="0.2">
      <c r="A16" s="93">
        <v>11</v>
      </c>
      <c r="B16" s="94" t="s">
        <v>23</v>
      </c>
      <c r="C16" s="96">
        <v>0</v>
      </c>
      <c r="D16" s="96">
        <v>0</v>
      </c>
      <c r="E16" s="96">
        <v>0</v>
      </c>
      <c r="F16" s="96">
        <f t="shared" si="3"/>
        <v>0</v>
      </c>
      <c r="G16" s="98" t="str">
        <f t="shared" si="6"/>
        <v/>
      </c>
      <c r="H16" s="93">
        <f>(C16+t1a!H16)</f>
        <v>5545.1399999999994</v>
      </c>
      <c r="I16" s="93">
        <f>(D16+t1a!I16)</f>
        <v>6757.4800000000005</v>
      </c>
      <c r="J16" s="93">
        <f>(E16+t1a!J16)</f>
        <v>6534.01</v>
      </c>
      <c r="K16" s="93">
        <f t="shared" si="4"/>
        <v>988.8700000000008</v>
      </c>
      <c r="L16" s="98">
        <f t="shared" si="7"/>
        <v>17.833093483663188</v>
      </c>
      <c r="M16" s="96">
        <f>(H16/t1a!C16)*100</f>
        <v>116.94956005297922</v>
      </c>
      <c r="N16" s="96">
        <f>(I16/t1a!D16)*100</f>
        <v>120.50875084262751</v>
      </c>
      <c r="O16" s="96">
        <f>(J16/t1a!E16)*100</f>
        <v>113.89483482310942</v>
      </c>
      <c r="P16" s="96">
        <f t="shared" si="5"/>
        <v>-3.0547252298698027</v>
      </c>
      <c r="R16" s="230"/>
    </row>
    <row r="17" spans="1:18" x14ac:dyDescent="0.2">
      <c r="A17" s="93">
        <v>12</v>
      </c>
      <c r="B17" s="94" t="s">
        <v>24</v>
      </c>
      <c r="C17" s="96">
        <v>0</v>
      </c>
      <c r="D17" s="96">
        <v>0</v>
      </c>
      <c r="E17" s="96">
        <v>0</v>
      </c>
      <c r="F17" s="96">
        <f t="shared" si="3"/>
        <v>0</v>
      </c>
      <c r="G17" s="98" t="str">
        <f t="shared" si="6"/>
        <v/>
      </c>
      <c r="H17" s="93">
        <f>(C17+t1a!H17)</f>
        <v>7756.0199999999995</v>
      </c>
      <c r="I17" s="93">
        <f>(D17+t1a!I17)</f>
        <v>8501.2899999999991</v>
      </c>
      <c r="J17" s="93">
        <f>(E17+t1a!J17)</f>
        <v>9379.64</v>
      </c>
      <c r="K17" s="93">
        <f t="shared" si="4"/>
        <v>1623.62</v>
      </c>
      <c r="L17" s="98">
        <f t="shared" si="7"/>
        <v>20.933674745552487</v>
      </c>
      <c r="M17" s="96">
        <f>(H17/t1a!C17)*100</f>
        <v>57.372485984239617</v>
      </c>
      <c r="N17" s="96">
        <f>(I17/t1a!D17)*100</f>
        <v>62.57965733635141</v>
      </c>
      <c r="O17" s="96">
        <f>(J17/t1a!E17)*100</f>
        <v>59.05611112545246</v>
      </c>
      <c r="P17" s="96">
        <f t="shared" si="5"/>
        <v>1.6836251412128433</v>
      </c>
      <c r="R17" s="230"/>
    </row>
    <row r="18" spans="1:18" s="92" customFormat="1" x14ac:dyDescent="0.2">
      <c r="A18" s="232" t="s">
        <v>25</v>
      </c>
      <c r="B18" s="233"/>
      <c r="C18" s="97">
        <f>SUM(C6:C17)</f>
        <v>21638.69</v>
      </c>
      <c r="D18" s="97">
        <f>SUM(D6:D17)</f>
        <v>24155.69</v>
      </c>
      <c r="E18" s="97">
        <f>SUM(E6:E17)</f>
        <v>24687.98</v>
      </c>
      <c r="F18" s="97">
        <f t="shared" si="3"/>
        <v>3049.2900000000009</v>
      </c>
      <c r="G18" s="99">
        <f t="shared" si="6"/>
        <v>14.091841973797864</v>
      </c>
      <c r="H18" s="97">
        <f>SUM(H6:H17)</f>
        <v>156150.67999999996</v>
      </c>
      <c r="I18" s="97">
        <f>SUM(I6:I17)</f>
        <v>179303.62000000002</v>
      </c>
      <c r="J18" s="97">
        <f>SUM(J6:J17)</f>
        <v>181764.85000000003</v>
      </c>
      <c r="K18" s="95">
        <f t="shared" si="4"/>
        <v>25614.170000000071</v>
      </c>
      <c r="L18" s="99">
        <f t="shared" si="7"/>
        <v>16.403495649202473</v>
      </c>
      <c r="M18" s="97">
        <f>(H18/t1a!C18)*100</f>
        <v>86.328404536403809</v>
      </c>
      <c r="N18" s="97">
        <f>(I18/t1a!D18)*100</f>
        <v>94.07931917540752</v>
      </c>
      <c r="O18" s="97">
        <f>(J18/t1a!E18)*100</f>
        <v>88.987781690635614</v>
      </c>
      <c r="P18" s="97">
        <f t="shared" si="5"/>
        <v>2.6593771542318052</v>
      </c>
      <c r="R18" s="231"/>
    </row>
    <row r="19" spans="1:18" x14ac:dyDescent="0.2">
      <c r="A19" s="93">
        <v>13</v>
      </c>
      <c r="B19" s="94" t="s">
        <v>26</v>
      </c>
      <c r="C19" s="96">
        <v>0</v>
      </c>
      <c r="D19" s="96">
        <v>0</v>
      </c>
      <c r="E19" s="96">
        <v>0</v>
      </c>
      <c r="F19" s="96">
        <f t="shared" si="3"/>
        <v>0</v>
      </c>
      <c r="G19" s="98" t="str">
        <f t="shared" si="6"/>
        <v/>
      </c>
      <c r="H19" s="93">
        <f>(C19+t1a!H19)</f>
        <v>11407.650000000001</v>
      </c>
      <c r="I19" s="93">
        <f>(D19+t1a!I19)</f>
        <v>12698.550000000001</v>
      </c>
      <c r="J19" s="93">
        <f>(E19+t1a!J19)</f>
        <v>13617.630000000001</v>
      </c>
      <c r="K19" s="93">
        <f t="shared" si="4"/>
        <v>2209.9799999999996</v>
      </c>
      <c r="L19" s="98">
        <f t="shared" si="7"/>
        <v>19.372789312435071</v>
      </c>
      <c r="M19" s="96">
        <f>(H19/t1a!C19)*100</f>
        <v>73.455096876388438</v>
      </c>
      <c r="N19" s="96">
        <f>(I19/t1a!D19)*100</f>
        <v>77.476290768164475</v>
      </c>
      <c r="O19" s="96">
        <f>(J19/t1a!E19)*100</f>
        <v>77.069742144960486</v>
      </c>
      <c r="P19" s="96">
        <f t="shared" si="5"/>
        <v>3.6146452685720476</v>
      </c>
      <c r="R19" s="230"/>
    </row>
    <row r="20" spans="1:18" x14ac:dyDescent="0.2">
      <c r="A20" s="93">
        <v>14</v>
      </c>
      <c r="B20" s="94" t="s">
        <v>27</v>
      </c>
      <c r="C20" s="96">
        <v>0</v>
      </c>
      <c r="D20" s="96">
        <v>0</v>
      </c>
      <c r="E20" s="96">
        <v>0</v>
      </c>
      <c r="F20" s="96">
        <f t="shared" si="3"/>
        <v>0</v>
      </c>
      <c r="G20" s="98" t="str">
        <f t="shared" si="6"/>
        <v/>
      </c>
      <c r="H20" s="93">
        <f>(C20+t1a!H20)</f>
        <v>2201.5500000000002</v>
      </c>
      <c r="I20" s="93">
        <f>(D20+t1a!I20)</f>
        <v>2248.12</v>
      </c>
      <c r="J20" s="93">
        <f>(E20+t1a!J20)</f>
        <v>2503.23</v>
      </c>
      <c r="K20" s="93">
        <f t="shared" si="4"/>
        <v>301.67999999999984</v>
      </c>
      <c r="L20" s="98">
        <f t="shared" si="7"/>
        <v>13.703072835048024</v>
      </c>
      <c r="M20" s="96">
        <f>(H20/t1a!C20)*100</f>
        <v>72.662492615097236</v>
      </c>
      <c r="N20" s="96">
        <f>(I20/t1a!D20)*100</f>
        <v>118.60676149073566</v>
      </c>
      <c r="O20" s="96">
        <f>(J20/t1a!E20)*100</f>
        <v>123.63339128373308</v>
      </c>
      <c r="P20" s="96">
        <f t="shared" si="5"/>
        <v>50.97089866863584</v>
      </c>
      <c r="R20" s="230"/>
    </row>
    <row r="21" spans="1:18" x14ac:dyDescent="0.2">
      <c r="A21" s="93">
        <v>15</v>
      </c>
      <c r="B21" s="94" t="s">
        <v>28</v>
      </c>
      <c r="C21" s="96">
        <v>0</v>
      </c>
      <c r="D21" s="96">
        <v>0</v>
      </c>
      <c r="E21" s="96">
        <v>0</v>
      </c>
      <c r="F21" s="96">
        <f t="shared" si="3"/>
        <v>0</v>
      </c>
      <c r="G21" s="98" t="str">
        <f t="shared" si="6"/>
        <v/>
      </c>
      <c r="H21" s="93">
        <f>(C21+t1a!H21)</f>
        <v>179.99</v>
      </c>
      <c r="I21" s="93">
        <f>(D21+t1a!I21)</f>
        <v>233.17</v>
      </c>
      <c r="J21" s="93">
        <f>(E21+t1a!J21)</f>
        <v>250.68</v>
      </c>
      <c r="K21" s="93">
        <f t="shared" si="4"/>
        <v>70.69</v>
      </c>
      <c r="L21" s="98">
        <f t="shared" si="7"/>
        <v>39.274404133562975</v>
      </c>
      <c r="M21" s="96">
        <f>(H21/t1a!C21)*100</f>
        <v>291.4817813765182</v>
      </c>
      <c r="N21" s="96">
        <f>(I21/t1a!D21)*100</f>
        <v>462.91443319436178</v>
      </c>
      <c r="O21" s="96">
        <f>(J21/t1a!E21)*100</f>
        <v>400.51126378015658</v>
      </c>
      <c r="P21" s="96">
        <f t="shared" si="5"/>
        <v>109.02948240363838</v>
      </c>
      <c r="R21" s="230"/>
    </row>
    <row r="22" spans="1:18" x14ac:dyDescent="0.2">
      <c r="A22" s="93">
        <v>16</v>
      </c>
      <c r="B22" s="94" t="s">
        <v>29</v>
      </c>
      <c r="C22" s="96">
        <v>0</v>
      </c>
      <c r="D22" s="96">
        <v>0</v>
      </c>
      <c r="E22" s="96">
        <v>0</v>
      </c>
      <c r="F22" s="96">
        <f t="shared" si="3"/>
        <v>0</v>
      </c>
      <c r="G22" s="98" t="str">
        <f t="shared" si="6"/>
        <v/>
      </c>
      <c r="H22" s="93">
        <f>(C22+t1a!H22)</f>
        <v>403.86</v>
      </c>
      <c r="I22" s="93">
        <f>(D22+t1a!I22)</f>
        <v>461.48</v>
      </c>
      <c r="J22" s="93">
        <f>(E22+t1a!J22)</f>
        <v>468.68</v>
      </c>
      <c r="K22" s="93">
        <f t="shared" si="4"/>
        <v>64.819999999999993</v>
      </c>
      <c r="L22" s="98">
        <f t="shared" si="7"/>
        <v>16.050116376962311</v>
      </c>
      <c r="M22" s="96">
        <f>(H22/t1a!C22)*100</f>
        <v>61.496528200755264</v>
      </c>
      <c r="N22" s="96">
        <f>(I22/t1a!D22)*100</f>
        <v>63.228564382210294</v>
      </c>
      <c r="O22" s="96">
        <f>(J22/t1a!E22)*100</f>
        <v>65.631345310946486</v>
      </c>
      <c r="P22" s="96">
        <f t="shared" si="5"/>
        <v>4.1348171101912214</v>
      </c>
      <c r="R22" s="230"/>
    </row>
    <row r="23" spans="1:18" x14ac:dyDescent="0.2">
      <c r="A23" s="93">
        <v>17</v>
      </c>
      <c r="B23" s="94" t="s">
        <v>30</v>
      </c>
      <c r="C23" s="96">
        <v>0</v>
      </c>
      <c r="D23" s="96">
        <v>0</v>
      </c>
      <c r="E23" s="96">
        <v>0</v>
      </c>
      <c r="F23" s="96">
        <f t="shared" si="3"/>
        <v>0</v>
      </c>
      <c r="G23" s="98" t="str">
        <f t="shared" si="6"/>
        <v/>
      </c>
      <c r="H23" s="93">
        <f>(C23+t1a!H23)</f>
        <v>667.33999999999992</v>
      </c>
      <c r="I23" s="93">
        <f>(D23+t1a!I23)</f>
        <v>748.72</v>
      </c>
      <c r="J23" s="93">
        <f>(E23+t1a!J23)</f>
        <v>683.16</v>
      </c>
      <c r="K23" s="93">
        <f t="shared" si="4"/>
        <v>15.82000000000005</v>
      </c>
      <c r="L23" s="98">
        <f t="shared" si="7"/>
        <v>2.3706056882548703</v>
      </c>
      <c r="M23" s="96">
        <f>(H23/t1a!C23)*100</f>
        <v>162.42911038091759</v>
      </c>
      <c r="N23" s="96">
        <f>(I23/t1a!D23)*100</f>
        <v>223.63201911589007</v>
      </c>
      <c r="O23" s="96">
        <f>(J23/t1a!E23)*100</f>
        <v>182.03522609182235</v>
      </c>
      <c r="P23" s="96">
        <f t="shared" si="5"/>
        <v>19.60611571090476</v>
      </c>
      <c r="R23" s="230"/>
    </row>
    <row r="24" spans="1:18" x14ac:dyDescent="0.2">
      <c r="A24" s="93">
        <v>18</v>
      </c>
      <c r="B24" s="94" t="s">
        <v>31</v>
      </c>
      <c r="C24" s="96">
        <v>0</v>
      </c>
      <c r="D24" s="96">
        <v>0</v>
      </c>
      <c r="E24" s="96">
        <v>0</v>
      </c>
      <c r="F24" s="96">
        <f t="shared" si="3"/>
        <v>0</v>
      </c>
      <c r="G24" s="98" t="str">
        <f t="shared" si="6"/>
        <v/>
      </c>
      <c r="H24" s="93">
        <f>(C24+t1a!H24)</f>
        <v>27680.489999999998</v>
      </c>
      <c r="I24" s="93">
        <f>(D24+t1a!I24)</f>
        <v>30105.18</v>
      </c>
      <c r="J24" s="93">
        <f>(E24+t1a!J24)</f>
        <v>31409.95</v>
      </c>
      <c r="K24" s="93">
        <f t="shared" si="4"/>
        <v>3729.4600000000028</v>
      </c>
      <c r="L24" s="98">
        <f t="shared" si="7"/>
        <v>13.47324415138606</v>
      </c>
      <c r="M24" s="96">
        <f>(H24/t1a!C24)*100</f>
        <v>144.76706147418165</v>
      </c>
      <c r="N24" s="96">
        <f>(I24/t1a!D24)*100</f>
        <v>127.51531508865025</v>
      </c>
      <c r="O24" s="96">
        <f>(J24/t1a!E24)*100</f>
        <v>122.07003278912786</v>
      </c>
      <c r="P24" s="96">
        <f t="shared" si="5"/>
        <v>-22.69702868505378</v>
      </c>
      <c r="R24" s="230"/>
    </row>
    <row r="25" spans="1:18" x14ac:dyDescent="0.2">
      <c r="A25" s="93">
        <v>19</v>
      </c>
      <c r="B25" s="94" t="s">
        <v>32</v>
      </c>
      <c r="C25" s="96">
        <v>0</v>
      </c>
      <c r="D25" s="96">
        <v>0</v>
      </c>
      <c r="E25" s="96">
        <v>0</v>
      </c>
      <c r="F25" s="96">
        <f t="shared" si="3"/>
        <v>0</v>
      </c>
      <c r="G25" s="98" t="str">
        <f t="shared" si="6"/>
        <v/>
      </c>
      <c r="H25" s="93">
        <f>(C25+t1a!H25)</f>
        <v>14371.130000000001</v>
      </c>
      <c r="I25" s="93">
        <f>(D25+t1a!I25)</f>
        <v>15647.05</v>
      </c>
      <c r="J25" s="93">
        <f>(E25+t1a!J25)</f>
        <v>16146.66</v>
      </c>
      <c r="K25" s="93">
        <f t="shared" si="4"/>
        <v>1775.5299999999988</v>
      </c>
      <c r="L25" s="98">
        <f t="shared" si="7"/>
        <v>12.35483918105256</v>
      </c>
      <c r="M25" s="96">
        <f>(H25/t1a!C25)*100</f>
        <v>87.222512199266831</v>
      </c>
      <c r="N25" s="96">
        <f>(I25/t1a!D25)*100</f>
        <v>106.31241086588589</v>
      </c>
      <c r="O25" s="96">
        <f>(J25/t1a!E25)*100</f>
        <v>104.52049154859557</v>
      </c>
      <c r="P25" s="96">
        <f t="shared" si="5"/>
        <v>17.297979349328742</v>
      </c>
      <c r="R25" s="230"/>
    </row>
    <row r="26" spans="1:18" x14ac:dyDescent="0.2">
      <c r="A26" s="93">
        <v>20</v>
      </c>
      <c r="B26" s="94" t="s">
        <v>33</v>
      </c>
      <c r="C26" s="96">
        <v>0</v>
      </c>
      <c r="D26" s="96">
        <v>0</v>
      </c>
      <c r="E26" s="96">
        <v>0</v>
      </c>
      <c r="F26" s="96">
        <f t="shared" si="3"/>
        <v>0</v>
      </c>
      <c r="G26" s="98" t="str">
        <f t="shared" si="6"/>
        <v/>
      </c>
      <c r="H26" s="93">
        <f>(C26+t1a!H26)</f>
        <v>6575.71</v>
      </c>
      <c r="I26" s="93">
        <f>(D26+t1a!I26)</f>
        <v>6636.7300000000005</v>
      </c>
      <c r="J26" s="93">
        <f>(E26+t1a!J26)</f>
        <v>7797.0300000000007</v>
      </c>
      <c r="K26" s="93">
        <f t="shared" si="4"/>
        <v>1221.3200000000006</v>
      </c>
      <c r="L26" s="98">
        <f t="shared" si="7"/>
        <v>18.573203501979265</v>
      </c>
      <c r="M26" s="96">
        <f>(H26/t1a!C26)*100</f>
        <v>68.431612719933142</v>
      </c>
      <c r="N26" s="96">
        <f>(I26/t1a!D26)*100</f>
        <v>74.545458629911735</v>
      </c>
      <c r="O26" s="96">
        <f>(J26/t1a!E26)*100</f>
        <v>72.450714747663966</v>
      </c>
      <c r="P26" s="96">
        <f t="shared" si="5"/>
        <v>4.019102027730824</v>
      </c>
      <c r="R26" s="230"/>
    </row>
    <row r="27" spans="1:18" x14ac:dyDescent="0.2">
      <c r="A27" s="93">
        <v>21</v>
      </c>
      <c r="B27" s="94" t="s">
        <v>34</v>
      </c>
      <c r="C27" s="96">
        <v>0</v>
      </c>
      <c r="D27" s="96">
        <v>0</v>
      </c>
      <c r="E27" s="96">
        <v>0</v>
      </c>
      <c r="F27" s="96">
        <f t="shared" si="3"/>
        <v>0</v>
      </c>
      <c r="G27" s="98" t="str">
        <f t="shared" si="6"/>
        <v/>
      </c>
      <c r="H27" s="93">
        <f>(C27+t1a!H27)</f>
        <v>2855.58</v>
      </c>
      <c r="I27" s="93">
        <f>(D27+t1a!I27)</f>
        <v>3286.58</v>
      </c>
      <c r="J27" s="93">
        <f>(E27+t1a!J27)</f>
        <v>3428.5299999999997</v>
      </c>
      <c r="K27" s="93">
        <f t="shared" si="4"/>
        <v>572.94999999999982</v>
      </c>
      <c r="L27" s="98">
        <f t="shared" si="7"/>
        <v>20.064225131146731</v>
      </c>
      <c r="M27" s="96">
        <f>(H27/t1a!C27)*100</f>
        <v>61.692915937520254</v>
      </c>
      <c r="N27" s="96">
        <f>(I27/t1a!D27)*100</f>
        <v>68.999846740720983</v>
      </c>
      <c r="O27" s="96">
        <f>(J27/t1a!E27)*100</f>
        <v>64.652527526819668</v>
      </c>
      <c r="P27" s="96">
        <f t="shared" si="5"/>
        <v>2.9596115892994135</v>
      </c>
      <c r="R27" s="230"/>
    </row>
    <row r="28" spans="1:18" x14ac:dyDescent="0.2">
      <c r="A28" s="93">
        <v>22</v>
      </c>
      <c r="B28" s="94" t="s">
        <v>35</v>
      </c>
      <c r="C28" s="96">
        <v>0</v>
      </c>
      <c r="D28" s="96">
        <v>0</v>
      </c>
      <c r="E28" s="96">
        <v>0</v>
      </c>
      <c r="F28" s="96">
        <f t="shared" si="3"/>
        <v>0</v>
      </c>
      <c r="G28" s="98" t="str">
        <f t="shared" si="6"/>
        <v/>
      </c>
      <c r="H28" s="93">
        <f>(C28+t1a!H28)</f>
        <v>5306.01</v>
      </c>
      <c r="I28" s="93">
        <f>(D28+t1a!I28)</f>
        <v>4712.72</v>
      </c>
      <c r="J28" s="93">
        <f>(E28+t1a!J28)</f>
        <v>4458.93</v>
      </c>
      <c r="K28" s="93">
        <f t="shared" si="4"/>
        <v>-847.07999999999993</v>
      </c>
      <c r="L28" s="98">
        <f t="shared" si="7"/>
        <v>-15.964538325408355</v>
      </c>
      <c r="M28" s="96">
        <f>(H28/t1a!C28)*100</f>
        <v>87.005165204558494</v>
      </c>
      <c r="N28" s="96">
        <f>(I28/t1a!D28)*100</f>
        <v>85.704517349239836</v>
      </c>
      <c r="O28" s="96">
        <f>(J28/t1a!E28)*100</f>
        <v>78.959083713171637</v>
      </c>
      <c r="P28" s="96">
        <f t="shared" si="5"/>
        <v>-8.0460814913868575</v>
      </c>
      <c r="R28" s="230"/>
    </row>
    <row r="29" spans="1:18" x14ac:dyDescent="0.2">
      <c r="A29" s="93">
        <v>23</v>
      </c>
      <c r="B29" s="94" t="s">
        <v>36</v>
      </c>
      <c r="C29" s="96">
        <v>0</v>
      </c>
      <c r="D29" s="96">
        <v>0</v>
      </c>
      <c r="E29" s="96">
        <v>0</v>
      </c>
      <c r="F29" s="96">
        <f t="shared" si="3"/>
        <v>0</v>
      </c>
      <c r="G29" s="98" t="str">
        <f t="shared" si="6"/>
        <v/>
      </c>
      <c r="H29" s="93">
        <f>(C29+t1a!H29)</f>
        <v>27.27</v>
      </c>
      <c r="I29" s="93">
        <f>(D29+t1a!I29)</f>
        <v>54.07</v>
      </c>
      <c r="J29" s="93">
        <f>(E29+t1a!J29)</f>
        <v>55.33</v>
      </c>
      <c r="K29" s="93">
        <f t="shared" si="4"/>
        <v>28.06</v>
      </c>
      <c r="L29" s="98">
        <f t="shared" si="7"/>
        <v>102.89695636230289</v>
      </c>
      <c r="M29" s="96">
        <f>(H29/t1a!C29)*100</f>
        <v>75.519246746053724</v>
      </c>
      <c r="N29" s="96">
        <f>(I29/t1a!D29)*100</f>
        <v>140.15033696215659</v>
      </c>
      <c r="O29" s="96">
        <f>(J29/t1a!E29)*100</f>
        <v>129.79122683556179</v>
      </c>
      <c r="P29" s="96">
        <f t="shared" si="5"/>
        <v>54.271980089508062</v>
      </c>
      <c r="R29" s="230"/>
    </row>
    <row r="30" spans="1:18" x14ac:dyDescent="0.2">
      <c r="A30" s="93">
        <v>24</v>
      </c>
      <c r="B30" s="94" t="s">
        <v>37</v>
      </c>
      <c r="C30" s="96">
        <v>0</v>
      </c>
      <c r="D30" s="96">
        <v>0</v>
      </c>
      <c r="E30" s="96">
        <v>0</v>
      </c>
      <c r="F30" s="96">
        <f t="shared" si="3"/>
        <v>0</v>
      </c>
      <c r="G30" s="98" t="str">
        <f t="shared" si="6"/>
        <v/>
      </c>
      <c r="H30" s="93">
        <f>(C30+t1a!H30)</f>
        <v>371.34999999999997</v>
      </c>
      <c r="I30" s="93">
        <f>(D30+t1a!I30)</f>
        <v>262.64999999999998</v>
      </c>
      <c r="J30" s="93">
        <f>(E30+t1a!J30)</f>
        <v>288.14999999999998</v>
      </c>
      <c r="K30" s="93">
        <f t="shared" si="4"/>
        <v>-83.199999999999989</v>
      </c>
      <c r="L30" s="98">
        <f t="shared" si="7"/>
        <v>-22.404739464117409</v>
      </c>
      <c r="M30" s="96">
        <f>(H30/t1a!C30)*100</f>
        <v>84.557232962178645</v>
      </c>
      <c r="N30" s="96">
        <f>(I30/t1a!D30)*100</f>
        <v>56.592187197000712</v>
      </c>
      <c r="O30" s="96">
        <f>(J30/t1a!E30)*100</f>
        <v>58.348857929693828</v>
      </c>
      <c r="P30" s="96">
        <f t="shared" si="5"/>
        <v>-26.208375032484817</v>
      </c>
      <c r="R30" s="230"/>
    </row>
    <row r="31" spans="1:18" x14ac:dyDescent="0.2">
      <c r="A31" s="93">
        <v>25</v>
      </c>
      <c r="B31" s="94" t="s">
        <v>38</v>
      </c>
      <c r="C31" s="96">
        <v>0</v>
      </c>
      <c r="D31" s="96">
        <v>0</v>
      </c>
      <c r="E31" s="96">
        <v>0</v>
      </c>
      <c r="F31" s="96">
        <f t="shared" si="3"/>
        <v>0</v>
      </c>
      <c r="G31" s="98" t="str">
        <f t="shared" si="6"/>
        <v/>
      </c>
      <c r="H31" s="93">
        <f>(C31+t1a!H31)</f>
        <v>10.540000000000001</v>
      </c>
      <c r="I31" s="93">
        <f>(D31+t1a!I31)</f>
        <v>14.27</v>
      </c>
      <c r="J31" s="93">
        <f>(E31+t1a!J31)</f>
        <v>13.03</v>
      </c>
      <c r="K31" s="93">
        <f t="shared" si="4"/>
        <v>2.4899999999999984</v>
      </c>
      <c r="L31" s="98">
        <f t="shared" si="7"/>
        <v>23.624288425047421</v>
      </c>
      <c r="M31" s="96">
        <f>(H31/t1a!C31)*100</f>
        <v>22.39694007649809</v>
      </c>
      <c r="N31" s="96">
        <f>(I31/t1a!D31)*100</f>
        <v>24.426566244436835</v>
      </c>
      <c r="O31" s="96">
        <f>(J31/t1a!E31)*100</f>
        <v>21.33966590239109</v>
      </c>
      <c r="P31" s="96">
        <f t="shared" si="5"/>
        <v>-1.0572741741070004</v>
      </c>
      <c r="R31" s="230"/>
    </row>
    <row r="32" spans="1:18" x14ac:dyDescent="0.2">
      <c r="A32" s="93">
        <v>26</v>
      </c>
      <c r="B32" s="94" t="s">
        <v>39</v>
      </c>
      <c r="C32" s="96">
        <v>0</v>
      </c>
      <c r="D32" s="96">
        <v>0</v>
      </c>
      <c r="E32" s="96">
        <v>0</v>
      </c>
      <c r="F32" s="96">
        <f t="shared" si="3"/>
        <v>0</v>
      </c>
      <c r="G32" s="98" t="str">
        <f t="shared" si="6"/>
        <v/>
      </c>
      <c r="H32" s="93">
        <f>(C32+t1a!H32)</f>
        <v>5604.29</v>
      </c>
      <c r="I32" s="93">
        <f>(D32+t1a!I32)</f>
        <v>6389.38</v>
      </c>
      <c r="J32" s="93">
        <f>(E32+t1a!J32)</f>
        <v>7027.39</v>
      </c>
      <c r="K32" s="93">
        <f t="shared" si="4"/>
        <v>1423.1000000000004</v>
      </c>
      <c r="L32" s="98">
        <f t="shared" si="7"/>
        <v>25.393047112123039</v>
      </c>
      <c r="M32" s="96">
        <f>(H32/t1a!C32)*100</f>
        <v>191.4608898849381</v>
      </c>
      <c r="N32" s="96">
        <f>(I32/t1a!D32)*100</f>
        <v>226.55287101189253</v>
      </c>
      <c r="O32" s="96">
        <f>(J32/t1a!E32)*100</f>
        <v>196.65176072891714</v>
      </c>
      <c r="P32" s="96">
        <f t="shared" si="5"/>
        <v>5.1908708439790416</v>
      </c>
      <c r="R32" s="230"/>
    </row>
    <row r="33" spans="1:18" x14ac:dyDescent="0.2">
      <c r="A33" s="93">
        <v>27</v>
      </c>
      <c r="B33" s="94" t="s">
        <v>40</v>
      </c>
      <c r="C33" s="96">
        <v>0.92</v>
      </c>
      <c r="D33" s="96">
        <v>0.85</v>
      </c>
      <c r="E33" s="96">
        <v>0.75</v>
      </c>
      <c r="F33" s="96">
        <f t="shared" si="3"/>
        <v>-0.17000000000000004</v>
      </c>
      <c r="G33" s="98">
        <f t="shared" si="6"/>
        <v>-18.478260869565222</v>
      </c>
      <c r="H33" s="93">
        <f>(C33+t1a!H33)</f>
        <v>61.78</v>
      </c>
      <c r="I33" s="93">
        <f>(D33+t1a!I33)</f>
        <v>86.72999999999999</v>
      </c>
      <c r="J33" s="93">
        <f>(E33+t1a!J33)</f>
        <v>199.56</v>
      </c>
      <c r="K33" s="93">
        <f t="shared" si="4"/>
        <v>137.78</v>
      </c>
      <c r="L33" s="98">
        <f t="shared" si="7"/>
        <v>223.0171576561994</v>
      </c>
      <c r="M33" s="96">
        <f>(H33/t1a!C33)*100</f>
        <v>104.44632290786137</v>
      </c>
      <c r="N33" s="96">
        <f>(I33/t1a!D33)*100</f>
        <v>200.5781683626272</v>
      </c>
      <c r="O33" s="96">
        <f>(J33/t1a!E33)*100</f>
        <v>444.15757845537502</v>
      </c>
      <c r="P33" s="96">
        <f t="shared" si="5"/>
        <v>339.71125554751364</v>
      </c>
      <c r="R33" s="230"/>
    </row>
    <row r="34" spans="1:18" x14ac:dyDescent="0.2">
      <c r="A34" s="93">
        <v>28</v>
      </c>
      <c r="B34" s="94" t="s">
        <v>41</v>
      </c>
      <c r="C34" s="96">
        <v>611.64</v>
      </c>
      <c r="D34" s="96">
        <v>768.71</v>
      </c>
      <c r="E34" s="96">
        <v>756.12</v>
      </c>
      <c r="F34" s="96">
        <f t="shared" si="3"/>
        <v>144.48000000000002</v>
      </c>
      <c r="G34" s="98">
        <f t="shared" si="6"/>
        <v>23.621738277418093</v>
      </c>
      <c r="H34" s="93">
        <f>(C34+t1a!H34)</f>
        <v>1223.27</v>
      </c>
      <c r="I34" s="93">
        <f>(D34+t1a!I34)</f>
        <v>1537.4099999999999</v>
      </c>
      <c r="J34" s="93">
        <f>(E34+t1a!J34)</f>
        <v>1512.23</v>
      </c>
      <c r="K34" s="93">
        <f t="shared" si="4"/>
        <v>288.96000000000004</v>
      </c>
      <c r="L34" s="98">
        <f t="shared" si="7"/>
        <v>23.621931380643687</v>
      </c>
      <c r="M34" s="96">
        <f>(H34/t1a!C34)*100</f>
        <v>513.95739674803588</v>
      </c>
      <c r="N34" s="96">
        <f>(I34/t1a!D34)*100</f>
        <v>461.08928410760876</v>
      </c>
      <c r="O34" s="96">
        <f>(J34/t1a!E34)*100</f>
        <v>274.95590828924162</v>
      </c>
      <c r="P34" s="96">
        <f t="shared" si="5"/>
        <v>-239.00148845879426</v>
      </c>
      <c r="R34" s="230"/>
    </row>
    <row r="35" spans="1:18" x14ac:dyDescent="0.2">
      <c r="A35" s="93">
        <v>29</v>
      </c>
      <c r="B35" s="94" t="s">
        <v>42</v>
      </c>
      <c r="C35" s="96">
        <v>0</v>
      </c>
      <c r="D35" s="96">
        <v>0</v>
      </c>
      <c r="E35" s="96">
        <v>0</v>
      </c>
      <c r="F35" s="96">
        <f t="shared" si="3"/>
        <v>0</v>
      </c>
      <c r="G35" s="98" t="str">
        <f t="shared" si="6"/>
        <v/>
      </c>
      <c r="H35" s="93">
        <f>(C35+t1a!H35)</f>
        <v>58.59</v>
      </c>
      <c r="I35" s="93">
        <f>(D35+t1a!I35)</f>
        <v>77.58</v>
      </c>
      <c r="J35" s="93">
        <f>(E35+t1a!J35)</f>
        <v>77.58</v>
      </c>
      <c r="K35" s="93">
        <f t="shared" si="4"/>
        <v>18.989999999999995</v>
      </c>
      <c r="L35" s="98">
        <f t="shared" si="7"/>
        <v>32.411674347158211</v>
      </c>
      <c r="M35" s="96">
        <f>(H35/t1a!C35)*100</f>
        <v>25.311041990668741</v>
      </c>
      <c r="N35" s="96">
        <f>(I35/t1a!D35)*100</f>
        <v>34.262244402243518</v>
      </c>
      <c r="O35" s="96">
        <f>(J35/t1a!E35)*100</f>
        <v>34.262244402243518</v>
      </c>
      <c r="P35" s="96">
        <f t="shared" si="5"/>
        <v>8.9512024115747764</v>
      </c>
      <c r="R35" s="230"/>
    </row>
    <row r="36" spans="1:18" x14ac:dyDescent="0.2">
      <c r="A36" s="93">
        <v>30</v>
      </c>
      <c r="B36" s="94" t="s">
        <v>43</v>
      </c>
      <c r="C36" s="96">
        <v>0</v>
      </c>
      <c r="D36" s="96">
        <v>0</v>
      </c>
      <c r="E36" s="96">
        <v>0</v>
      </c>
      <c r="F36" s="96">
        <f t="shared" si="3"/>
        <v>0</v>
      </c>
      <c r="G36" s="98" t="str">
        <f t="shared" si="6"/>
        <v/>
      </c>
      <c r="H36" s="93">
        <f>(C36+t1a!H36)</f>
        <v>12.21</v>
      </c>
      <c r="I36" s="93">
        <f>(D36+t1a!I36)</f>
        <v>13.18</v>
      </c>
      <c r="J36" s="93">
        <f>(E36+t1a!J36)</f>
        <v>15.6</v>
      </c>
      <c r="K36" s="93">
        <f t="shared" si="4"/>
        <v>3.3899999999999988</v>
      </c>
      <c r="L36" s="98">
        <f t="shared" si="7"/>
        <v>27.764127764127757</v>
      </c>
      <c r="M36" s="96">
        <f>(H36/t1a!C36)*100</f>
        <v>102.26130653266333</v>
      </c>
      <c r="N36" s="96">
        <f>(I36/t1a!D36)*100</f>
        <v>87.400530503978786</v>
      </c>
      <c r="O36" s="96">
        <f>(J36/t1a!E36)*100</f>
        <v>98.360655737704917</v>
      </c>
      <c r="P36" s="96">
        <f t="shared" si="5"/>
        <v>-3.9006507949584091</v>
      </c>
      <c r="R36" s="230"/>
    </row>
    <row r="37" spans="1:18" x14ac:dyDescent="0.2">
      <c r="A37" s="93">
        <v>31</v>
      </c>
      <c r="B37" s="94" t="s">
        <v>44</v>
      </c>
      <c r="C37" s="96">
        <v>0</v>
      </c>
      <c r="D37" s="96">
        <v>0</v>
      </c>
      <c r="E37" s="96">
        <v>0</v>
      </c>
      <c r="F37" s="96">
        <f t="shared" si="3"/>
        <v>0</v>
      </c>
      <c r="G37" s="98" t="str">
        <f t="shared" si="6"/>
        <v/>
      </c>
      <c r="H37" s="93">
        <f>(C37+t1a!H37)</f>
        <v>2405.09</v>
      </c>
      <c r="I37" s="93">
        <f>(D37+t1a!I37)</f>
        <v>2445.9499999999998</v>
      </c>
      <c r="J37" s="93">
        <f>(E37+t1a!J37)</f>
        <v>2601.5100000000002</v>
      </c>
      <c r="K37" s="93">
        <f t="shared" si="4"/>
        <v>196.42000000000007</v>
      </c>
      <c r="L37" s="98">
        <f t="shared" si="7"/>
        <v>8.1668461471296325</v>
      </c>
      <c r="M37" s="96">
        <f>(H37/t1a!C37)*100</f>
        <v>157.33527841741679</v>
      </c>
      <c r="N37" s="96">
        <f>(I37/t1a!D37)*100</f>
        <v>157.64558022622538</v>
      </c>
      <c r="O37" s="96">
        <f>(J37/t1a!E37)*100</f>
        <v>135.50731054312101</v>
      </c>
      <c r="P37" s="96">
        <f t="shared" si="5"/>
        <v>-21.82796787429578</v>
      </c>
      <c r="R37" s="230"/>
    </row>
    <row r="38" spans="1:18" s="92" customFormat="1" x14ac:dyDescent="0.2">
      <c r="A38" s="232" t="s">
        <v>45</v>
      </c>
      <c r="B38" s="233"/>
      <c r="C38" s="97">
        <f>SUM(C19:C37)</f>
        <v>612.55999999999995</v>
      </c>
      <c r="D38" s="97">
        <f>SUM(D19:D37)</f>
        <v>769.56000000000006</v>
      </c>
      <c r="E38" s="97">
        <f>SUM(E19:E37)</f>
        <v>756.87</v>
      </c>
      <c r="F38" s="97">
        <f t="shared" ref="F38:F58" si="8">(E38-C38)</f>
        <v>144.31000000000006</v>
      </c>
      <c r="G38" s="99">
        <f t="shared" si="6"/>
        <v>23.558508554264083</v>
      </c>
      <c r="H38" s="97">
        <f>SUM(H19:H37)</f>
        <v>81423.699999999983</v>
      </c>
      <c r="I38" s="97">
        <f>SUM(I19:I37)</f>
        <v>87659.520000000004</v>
      </c>
      <c r="J38" s="97">
        <f>SUM(J19:J37)</f>
        <v>92554.86</v>
      </c>
      <c r="K38" s="95">
        <f t="shared" ref="K38:K58" si="9">(J38-H38)</f>
        <v>11131.160000000018</v>
      </c>
      <c r="L38" s="99">
        <f t="shared" si="7"/>
        <v>13.670663455480431</v>
      </c>
      <c r="M38" s="97">
        <f>(H38/t1a!C38)*100</f>
        <v>100.34789881023755</v>
      </c>
      <c r="N38" s="97">
        <f>(I38/t1a!D38)*100</f>
        <v>106.32643315559196</v>
      </c>
      <c r="O38" s="97">
        <f>(J38/t1a!E38)*100</f>
        <v>102.08395857164081</v>
      </c>
      <c r="P38" s="97">
        <f t="shared" ref="P38:P58" si="10">(O38-M38)</f>
        <v>1.7360597614032542</v>
      </c>
      <c r="R38" s="231"/>
    </row>
    <row r="39" spans="1:18" x14ac:dyDescent="0.2">
      <c r="A39" s="93">
        <v>32</v>
      </c>
      <c r="B39" s="94" t="s">
        <v>46</v>
      </c>
      <c r="C39" s="96">
        <v>29895.57</v>
      </c>
      <c r="D39" s="96">
        <v>24242.73</v>
      </c>
      <c r="E39" s="96">
        <v>31107.4</v>
      </c>
      <c r="F39" s="96">
        <f t="shared" si="8"/>
        <v>1211.8300000000017</v>
      </c>
      <c r="G39" s="98">
        <f t="shared" si="6"/>
        <v>4.0535437190192454</v>
      </c>
      <c r="H39" s="93">
        <f>(C39+t1a!H39)</f>
        <v>34092.47</v>
      </c>
      <c r="I39" s="93">
        <f>(D39+t1a!I39)</f>
        <v>31235.649999999998</v>
      </c>
      <c r="J39" s="93">
        <f>(E39+t1a!J39)</f>
        <v>35434.89</v>
      </c>
      <c r="K39" s="93">
        <f t="shared" si="9"/>
        <v>1342.4199999999983</v>
      </c>
      <c r="L39" s="98">
        <f t="shared" si="7"/>
        <v>3.9375850444394267</v>
      </c>
      <c r="M39" s="96">
        <f>(H39/t1a!C39)*100</f>
        <v>127.9342055294794</v>
      </c>
      <c r="N39" s="96">
        <f>(I39/t1a!D39)*100</f>
        <v>127.82835058001392</v>
      </c>
      <c r="O39" s="96">
        <f>(J39/t1a!E39)*100</f>
        <v>129.76352826059571</v>
      </c>
      <c r="P39" s="96">
        <f t="shared" si="10"/>
        <v>1.8293227311163065</v>
      </c>
      <c r="R39" s="230"/>
    </row>
    <row r="40" spans="1:18" s="92" customFormat="1" x14ac:dyDescent="0.2">
      <c r="A40" s="232" t="s">
        <v>47</v>
      </c>
      <c r="B40" s="233"/>
      <c r="C40" s="97">
        <f>SUM(C39:C39)</f>
        <v>29895.57</v>
      </c>
      <c r="D40" s="97">
        <f>SUM(D39:D39)</f>
        <v>24242.73</v>
      </c>
      <c r="E40" s="97">
        <f>SUM(E39:E39)</f>
        <v>31107.4</v>
      </c>
      <c r="F40" s="97">
        <f t="shared" si="8"/>
        <v>1211.8300000000017</v>
      </c>
      <c r="G40" s="99">
        <f t="shared" si="6"/>
        <v>4.0535437190192454</v>
      </c>
      <c r="H40" s="97">
        <f>SUM(H39:H39)</f>
        <v>34092.47</v>
      </c>
      <c r="I40" s="97">
        <f>SUM(I39:I39)</f>
        <v>31235.649999999998</v>
      </c>
      <c r="J40" s="97">
        <f>SUM(J39:J39)</f>
        <v>35434.89</v>
      </c>
      <c r="K40" s="95">
        <f t="shared" si="9"/>
        <v>1342.4199999999983</v>
      </c>
      <c r="L40" s="99">
        <f t="shared" si="7"/>
        <v>3.9375850444394267</v>
      </c>
      <c r="M40" s="97">
        <f>(H40/t1a!C40)*100</f>
        <v>127.9342055294794</v>
      </c>
      <c r="N40" s="97">
        <f>(I40/t1a!D40)*100</f>
        <v>127.82835058001392</v>
      </c>
      <c r="O40" s="97">
        <f>(J40/t1a!E40)*100</f>
        <v>129.76352826059571</v>
      </c>
      <c r="P40" s="97">
        <f t="shared" si="10"/>
        <v>1.8293227311163065</v>
      </c>
      <c r="R40" s="231"/>
    </row>
    <row r="41" spans="1:18" x14ac:dyDescent="0.2">
      <c r="A41" s="93">
        <v>33</v>
      </c>
      <c r="B41" s="94" t="s">
        <v>48</v>
      </c>
      <c r="C41" s="96">
        <v>9994.4</v>
      </c>
      <c r="D41" s="96">
        <v>11412.8</v>
      </c>
      <c r="E41" s="96">
        <v>11811.63</v>
      </c>
      <c r="F41" s="96">
        <f t="shared" si="8"/>
        <v>1817.2299999999996</v>
      </c>
      <c r="G41" s="98">
        <f t="shared" si="6"/>
        <v>18.182482190026413</v>
      </c>
      <c r="H41" s="93">
        <f>(C41+t1a!H41)</f>
        <v>19988.799999999996</v>
      </c>
      <c r="I41" s="93">
        <f>(D41+t1a!I41)</f>
        <v>22825.599999999999</v>
      </c>
      <c r="J41" s="93">
        <f>(E41+t1a!J41)</f>
        <v>23623.269999999997</v>
      </c>
      <c r="K41" s="93">
        <f t="shared" si="9"/>
        <v>3634.4700000000012</v>
      </c>
      <c r="L41" s="98">
        <f t="shared" si="7"/>
        <v>18.182532218042113</v>
      </c>
      <c r="M41" s="96">
        <f>(H41/t1a!C41)*100</f>
        <v>111.94011880141279</v>
      </c>
      <c r="N41" s="96">
        <f>(I41/t1a!D41)*100</f>
        <v>129.44995565073194</v>
      </c>
      <c r="O41" s="96">
        <f>(J41/t1a!E41)*100</f>
        <v>126.22990326207299</v>
      </c>
      <c r="P41" s="96">
        <f t="shared" si="10"/>
        <v>14.289784460660201</v>
      </c>
      <c r="R41" s="230"/>
    </row>
    <row r="42" spans="1:18" s="92" customFormat="1" x14ac:dyDescent="0.2">
      <c r="A42" s="232" t="s">
        <v>49</v>
      </c>
      <c r="B42" s="233"/>
      <c r="C42" s="97">
        <f>SUM(C41:C41)</f>
        <v>9994.4</v>
      </c>
      <c r="D42" s="97">
        <f>SUM(D41:D41)</f>
        <v>11412.8</v>
      </c>
      <c r="E42" s="97">
        <f>SUM(E41:E41)</f>
        <v>11811.63</v>
      </c>
      <c r="F42" s="97">
        <f t="shared" si="8"/>
        <v>1817.2299999999996</v>
      </c>
      <c r="G42" s="99">
        <f t="shared" si="6"/>
        <v>18.182482190026413</v>
      </c>
      <c r="H42" s="97">
        <f>SUM(H41:H41)</f>
        <v>19988.799999999996</v>
      </c>
      <c r="I42" s="97">
        <f>SUM(I41:I41)</f>
        <v>22825.599999999999</v>
      </c>
      <c r="J42" s="97">
        <f>SUM(J41:J41)</f>
        <v>23623.269999999997</v>
      </c>
      <c r="K42" s="95">
        <f t="shared" si="9"/>
        <v>3634.4700000000012</v>
      </c>
      <c r="L42" s="99">
        <f t="shared" si="7"/>
        <v>18.182532218042113</v>
      </c>
      <c r="M42" s="97">
        <f>(H42/t1a!C42)*100</f>
        <v>111.94011880141279</v>
      </c>
      <c r="N42" s="97">
        <f>(I42/t1a!D42)*100</f>
        <v>129.44995565073194</v>
      </c>
      <c r="O42" s="97">
        <f>(J42/t1a!E42)*100</f>
        <v>126.22990326207299</v>
      </c>
      <c r="P42" s="97">
        <f t="shared" si="10"/>
        <v>14.289784460660201</v>
      </c>
      <c r="R42" s="231"/>
    </row>
    <row r="43" spans="1:18" x14ac:dyDescent="0.2">
      <c r="A43" s="93">
        <v>34</v>
      </c>
      <c r="B43" s="94" t="s">
        <v>50</v>
      </c>
      <c r="C43" s="96">
        <v>0</v>
      </c>
      <c r="D43" s="96">
        <v>0</v>
      </c>
      <c r="E43" s="96">
        <v>0</v>
      </c>
      <c r="F43" s="96">
        <f t="shared" si="8"/>
        <v>0</v>
      </c>
      <c r="G43" s="98" t="str">
        <f t="shared" si="6"/>
        <v/>
      </c>
      <c r="H43" s="93">
        <f>(C43+t1a!H43)</f>
        <v>2679.8500000000004</v>
      </c>
      <c r="I43" s="93">
        <f>(D43+t1a!I43)</f>
        <v>3130.36</v>
      </c>
      <c r="J43" s="93">
        <f>(E43+t1a!J43)</f>
        <v>3294.46</v>
      </c>
      <c r="K43" s="93">
        <f t="shared" si="9"/>
        <v>614.60999999999967</v>
      </c>
      <c r="L43" s="98">
        <f t="shared" si="7"/>
        <v>22.934492602197871</v>
      </c>
      <c r="M43" s="96">
        <f>(H43/t1a!C43)*100</f>
        <v>238.30844886308063</v>
      </c>
      <c r="N43" s="96">
        <f>(I43/t1a!D43)*100</f>
        <v>298.55887991301779</v>
      </c>
      <c r="O43" s="96">
        <f>(J43/t1a!E43)*100</f>
        <v>274.75126556414557</v>
      </c>
      <c r="P43" s="96">
        <f t="shared" si="10"/>
        <v>36.442816701064942</v>
      </c>
      <c r="R43" s="230"/>
    </row>
    <row r="44" spans="1:18" x14ac:dyDescent="0.2">
      <c r="A44" s="93">
        <v>35</v>
      </c>
      <c r="B44" s="94" t="s">
        <v>51</v>
      </c>
      <c r="C44" s="96">
        <v>80.28</v>
      </c>
      <c r="D44" s="96">
        <v>79.89</v>
      </c>
      <c r="E44" s="96">
        <v>79.8</v>
      </c>
      <c r="F44" s="96">
        <f t="shared" si="8"/>
        <v>-0.48000000000000398</v>
      </c>
      <c r="G44" s="98">
        <f t="shared" si="6"/>
        <v>-0.59790732436472838</v>
      </c>
      <c r="H44" s="93">
        <f>(C44+t1a!H44)</f>
        <v>436.86</v>
      </c>
      <c r="I44" s="93">
        <f>(D44+t1a!I44)</f>
        <v>446.84</v>
      </c>
      <c r="J44" s="93">
        <f>(E44+t1a!J44)</f>
        <v>463.16</v>
      </c>
      <c r="K44" s="93">
        <f t="shared" si="9"/>
        <v>26.300000000000011</v>
      </c>
      <c r="L44" s="98">
        <f t="shared" si="7"/>
        <v>6.0202353156617701</v>
      </c>
      <c r="M44" s="96">
        <f>(H44/t1a!C44)*100</f>
        <v>46.984803020036786</v>
      </c>
      <c r="N44" s="96">
        <f>(I44/t1a!D44)*100</f>
        <v>76.9127493674372</v>
      </c>
      <c r="O44" s="96">
        <f>(J44/t1a!E44)*100</f>
        <v>77.393265937003946</v>
      </c>
      <c r="P44" s="96">
        <f t="shared" si="10"/>
        <v>30.40846291696716</v>
      </c>
      <c r="R44" s="230"/>
    </row>
    <row r="45" spans="1:18" x14ac:dyDescent="0.2">
      <c r="A45" s="93">
        <v>36</v>
      </c>
      <c r="B45" s="94" t="s">
        <v>52</v>
      </c>
      <c r="C45" s="96">
        <v>0</v>
      </c>
      <c r="D45" s="96">
        <v>0</v>
      </c>
      <c r="E45" s="96">
        <v>0</v>
      </c>
      <c r="F45" s="96">
        <f t="shared" si="8"/>
        <v>0</v>
      </c>
      <c r="G45" s="98" t="str">
        <f t="shared" si="6"/>
        <v/>
      </c>
      <c r="H45" s="93">
        <f>(C45+t1a!H45)</f>
        <v>473.47999999999996</v>
      </c>
      <c r="I45" s="93">
        <f>(D45+t1a!I45)</f>
        <v>489.51</v>
      </c>
      <c r="J45" s="93">
        <f>(E45+t1a!J45)</f>
        <v>539.86</v>
      </c>
      <c r="K45" s="93">
        <f t="shared" si="9"/>
        <v>66.380000000000052</v>
      </c>
      <c r="L45" s="98">
        <f t="shared" si="7"/>
        <v>14.019599560699515</v>
      </c>
      <c r="M45" s="96">
        <f>(H45/t1a!C45)*100</f>
        <v>126.32196787791472</v>
      </c>
      <c r="N45" s="96">
        <f>(I45/t1a!D45)*100</f>
        <v>126.35450814382696</v>
      </c>
      <c r="O45" s="96">
        <f>(J45/t1a!E45)*100</f>
        <v>128.12017941476611</v>
      </c>
      <c r="P45" s="96">
        <f t="shared" si="10"/>
        <v>1.7982115368513973</v>
      </c>
      <c r="R45" s="230"/>
    </row>
    <row r="46" spans="1:18" x14ac:dyDescent="0.2">
      <c r="A46" s="93">
        <v>37</v>
      </c>
      <c r="B46" s="94" t="s">
        <v>53</v>
      </c>
      <c r="C46" s="96">
        <v>0</v>
      </c>
      <c r="D46" s="96">
        <v>737.18</v>
      </c>
      <c r="E46" s="96">
        <v>614.48</v>
      </c>
      <c r="F46" s="96">
        <f t="shared" si="8"/>
        <v>614.48</v>
      </c>
      <c r="G46" s="98" t="str">
        <f t="shared" si="6"/>
        <v/>
      </c>
      <c r="H46" s="93">
        <f>(C46+t1a!H46)</f>
        <v>546.04999999999995</v>
      </c>
      <c r="I46" s="93">
        <f>(D46+t1a!I46)</f>
        <v>1474.36</v>
      </c>
      <c r="J46" s="93">
        <f>(E46+t1a!J46)</f>
        <v>1432.4</v>
      </c>
      <c r="K46" s="93">
        <f t="shared" si="9"/>
        <v>886.35000000000014</v>
      </c>
      <c r="L46" s="98">
        <f t="shared" si="7"/>
        <v>162.32030033879684</v>
      </c>
      <c r="M46" s="96">
        <f>(H46/t1a!C46)*100</f>
        <v>49.086675895794748</v>
      </c>
      <c r="N46" s="96">
        <f>(I46/t1a!D46)*100</f>
        <v>361.76174702490493</v>
      </c>
      <c r="O46" s="96">
        <f>(J46/t1a!E46)*100</f>
        <v>357.48334123636727</v>
      </c>
      <c r="P46" s="96">
        <f t="shared" si="10"/>
        <v>308.3966653405725</v>
      </c>
      <c r="R46" s="230"/>
    </row>
    <row r="47" spans="1:18" x14ac:dyDescent="0.2">
      <c r="A47" s="93">
        <v>38</v>
      </c>
      <c r="B47" s="94" t="s">
        <v>54</v>
      </c>
      <c r="C47" s="96">
        <v>0</v>
      </c>
      <c r="D47" s="96">
        <v>0</v>
      </c>
      <c r="E47" s="96">
        <v>0</v>
      </c>
      <c r="F47" s="96">
        <f t="shared" si="8"/>
        <v>0</v>
      </c>
      <c r="G47" s="98" t="str">
        <f t="shared" si="6"/>
        <v/>
      </c>
      <c r="H47" s="93">
        <f>(C47+t1a!H47)</f>
        <v>245.76999999999998</v>
      </c>
      <c r="I47" s="93">
        <f>(D47+t1a!I47)</f>
        <v>259.09000000000003</v>
      </c>
      <c r="J47" s="93">
        <f>(E47+t1a!J47)</f>
        <v>293.19</v>
      </c>
      <c r="K47" s="93">
        <f t="shared" si="9"/>
        <v>47.420000000000016</v>
      </c>
      <c r="L47" s="98">
        <f t="shared" si="7"/>
        <v>19.294462302152425</v>
      </c>
      <c r="M47" s="96">
        <f>(H47/t1a!C47)*100</f>
        <v>845.73296627666889</v>
      </c>
      <c r="N47" s="96">
        <f>(I47/t1a!D47)*100</f>
        <v>399.21417565485365</v>
      </c>
      <c r="O47" s="96">
        <f>(J47/t1a!E47)*100</f>
        <v>392.91074778879653</v>
      </c>
      <c r="P47" s="96">
        <f t="shared" si="10"/>
        <v>-452.82221848787236</v>
      </c>
      <c r="R47" s="230"/>
    </row>
    <row r="48" spans="1:18" x14ac:dyDescent="0.2">
      <c r="A48" s="93">
        <v>39</v>
      </c>
      <c r="B48" s="94" t="s">
        <v>55</v>
      </c>
      <c r="C48" s="96">
        <v>134.25</v>
      </c>
      <c r="D48" s="96">
        <v>133.51</v>
      </c>
      <c r="E48" s="96">
        <v>141.22</v>
      </c>
      <c r="F48" s="96">
        <f t="shared" si="8"/>
        <v>6.9699999999999989</v>
      </c>
      <c r="G48" s="98">
        <f t="shared" si="6"/>
        <v>5.1918063314711347</v>
      </c>
      <c r="H48" s="93">
        <f>(C48+t1a!H48)</f>
        <v>268.49</v>
      </c>
      <c r="I48" s="93">
        <f>(D48+t1a!I48)</f>
        <v>267.02</v>
      </c>
      <c r="J48" s="93">
        <f>(E48+t1a!J48)</f>
        <v>282.45</v>
      </c>
      <c r="K48" s="93">
        <f t="shared" si="9"/>
        <v>13.95999999999998</v>
      </c>
      <c r="L48" s="98">
        <f t="shared" si="7"/>
        <v>5.1994487690416697</v>
      </c>
      <c r="M48" s="96">
        <f>(H48/t1a!C48)*100</f>
        <v>84.833644032986825</v>
      </c>
      <c r="N48" s="96">
        <f>(I48/t1a!D48)*100</f>
        <v>108.41690689837182</v>
      </c>
      <c r="O48" s="96">
        <f>(J48/t1a!E48)*100</f>
        <v>112.4985063926395</v>
      </c>
      <c r="P48" s="96">
        <f t="shared" si="10"/>
        <v>27.664862359652673</v>
      </c>
      <c r="R48" s="230"/>
    </row>
    <row r="49" spans="1:18" x14ac:dyDescent="0.2">
      <c r="A49" s="93">
        <v>40</v>
      </c>
      <c r="B49" s="94" t="s">
        <v>56</v>
      </c>
      <c r="C49" s="96">
        <v>0</v>
      </c>
      <c r="D49" s="96">
        <v>0</v>
      </c>
      <c r="E49" s="96">
        <v>0</v>
      </c>
      <c r="F49" s="96">
        <f t="shared" si="8"/>
        <v>0</v>
      </c>
      <c r="G49" s="98" t="str">
        <f t="shared" si="6"/>
        <v/>
      </c>
      <c r="H49" s="93">
        <f>(C49+t1a!H49)</f>
        <v>173.45</v>
      </c>
      <c r="I49" s="93">
        <f>(D49+t1a!I49)</f>
        <v>139.78</v>
      </c>
      <c r="J49" s="93">
        <f>(E49+t1a!J49)</f>
        <v>131.44</v>
      </c>
      <c r="K49" s="93">
        <f t="shared" si="9"/>
        <v>-42.009999999999991</v>
      </c>
      <c r="L49" s="98">
        <f t="shared" si="7"/>
        <v>-24.220236379360042</v>
      </c>
      <c r="M49" s="96">
        <f>(H49/t1a!C49)*100</f>
        <v>64.058056653248144</v>
      </c>
      <c r="N49" s="96">
        <f>(I49/t1a!D49)*100</f>
        <v>75.438501807976692</v>
      </c>
      <c r="O49" s="96">
        <f>(J49/t1a!E49)*100</f>
        <v>68.990132269577998</v>
      </c>
      <c r="P49" s="96">
        <f t="shared" si="10"/>
        <v>4.932075616329854</v>
      </c>
      <c r="R49" s="230"/>
    </row>
    <row r="50" spans="1:18" s="92" customFormat="1" x14ac:dyDescent="0.2">
      <c r="A50" s="232" t="s">
        <v>57</v>
      </c>
      <c r="B50" s="233"/>
      <c r="C50" s="97">
        <f>SUM(C43:C49)</f>
        <v>214.53</v>
      </c>
      <c r="D50" s="97">
        <f>SUM(D43:D49)</f>
        <v>950.57999999999993</v>
      </c>
      <c r="E50" s="97">
        <f>SUM(E43:E49)</f>
        <v>835.5</v>
      </c>
      <c r="F50" s="97">
        <f t="shared" si="8"/>
        <v>620.97</v>
      </c>
      <c r="G50" s="99">
        <f t="shared" si="6"/>
        <v>289.45602013704377</v>
      </c>
      <c r="H50" s="97">
        <f>SUM(H43:H49)</f>
        <v>4823.95</v>
      </c>
      <c r="I50" s="97">
        <f>SUM(I43:I49)</f>
        <v>6206.96</v>
      </c>
      <c r="J50" s="97">
        <f>SUM(J43:J49)</f>
        <v>6436.9599999999982</v>
      </c>
      <c r="K50" s="95">
        <f t="shared" si="9"/>
        <v>1613.0099999999984</v>
      </c>
      <c r="L50" s="99">
        <f t="shared" si="7"/>
        <v>33.437535629515196</v>
      </c>
      <c r="M50" s="97">
        <f>(H50/t1a!C50)*100</f>
        <v>116.01946184113056</v>
      </c>
      <c r="N50" s="97">
        <f>(I50/t1a!D50)*100</f>
        <v>212.50162621109928</v>
      </c>
      <c r="O50" s="97">
        <f>(J50/t1a!E50)*100</f>
        <v>205.27395010507715</v>
      </c>
      <c r="P50" s="97">
        <f t="shared" si="10"/>
        <v>89.254488263946584</v>
      </c>
      <c r="R50" s="231"/>
    </row>
    <row r="51" spans="1:18" x14ac:dyDescent="0.2">
      <c r="A51" s="93">
        <v>41</v>
      </c>
      <c r="B51" s="94" t="s">
        <v>58</v>
      </c>
      <c r="C51" s="96">
        <v>0</v>
      </c>
      <c r="D51" s="96">
        <v>0</v>
      </c>
      <c r="E51" s="96">
        <v>0</v>
      </c>
      <c r="F51" s="96">
        <f t="shared" si="8"/>
        <v>0</v>
      </c>
      <c r="G51" s="98" t="str">
        <f t="shared" si="6"/>
        <v/>
      </c>
      <c r="H51" s="93">
        <f>(C51+t1a!H51)</f>
        <v>0</v>
      </c>
      <c r="I51" s="93">
        <f>(D51+t1a!I51)</f>
        <v>0</v>
      </c>
      <c r="J51" s="93">
        <f>(E51+t1a!J51)</f>
        <v>0</v>
      </c>
      <c r="K51" s="93">
        <f t="shared" si="9"/>
        <v>0</v>
      </c>
      <c r="L51" s="98" t="str">
        <f t="shared" si="7"/>
        <v/>
      </c>
      <c r="M51" s="96" t="e">
        <f>(H51/t1a!C51)*100</f>
        <v>#DIV/0!</v>
      </c>
      <c r="N51" s="96">
        <f>(I51/t1a!D51)*100</f>
        <v>0</v>
      </c>
      <c r="O51" s="96">
        <f>(J51/t1a!E51)*100</f>
        <v>0</v>
      </c>
      <c r="P51" s="96" t="e">
        <f t="shared" si="10"/>
        <v>#DIV/0!</v>
      </c>
      <c r="R51" s="230"/>
    </row>
    <row r="52" spans="1:18" x14ac:dyDescent="0.2">
      <c r="A52" s="93">
        <v>42</v>
      </c>
      <c r="B52" s="94" t="s">
        <v>59</v>
      </c>
      <c r="C52" s="96">
        <v>0</v>
      </c>
      <c r="D52" s="96">
        <v>0</v>
      </c>
      <c r="E52" s="96">
        <v>0</v>
      </c>
      <c r="F52" s="96">
        <f t="shared" si="8"/>
        <v>0</v>
      </c>
      <c r="G52" s="98" t="str">
        <f t="shared" si="6"/>
        <v/>
      </c>
      <c r="H52" s="93">
        <f>(C52+t1a!H52)</f>
        <v>0</v>
      </c>
      <c r="I52" s="93">
        <f>(D52+t1a!I52)</f>
        <v>0</v>
      </c>
      <c r="J52" s="93">
        <f>(E52+t1a!J52)</f>
        <v>0</v>
      </c>
      <c r="K52" s="93">
        <f t="shared" si="9"/>
        <v>0</v>
      </c>
      <c r="L52" s="98" t="str">
        <f t="shared" si="7"/>
        <v/>
      </c>
      <c r="M52" s="96" t="e">
        <f>(H52/t1a!C52)*100</f>
        <v>#DIV/0!</v>
      </c>
      <c r="N52" s="96" t="e">
        <f>(I52/t1a!D52)*100</f>
        <v>#DIV/0!</v>
      </c>
      <c r="O52" s="96" t="e">
        <f>(J52/t1a!E52)*100</f>
        <v>#DIV/0!</v>
      </c>
      <c r="P52" s="96" t="e">
        <f t="shared" si="10"/>
        <v>#DIV/0!</v>
      </c>
      <c r="R52" s="230"/>
    </row>
    <row r="53" spans="1:18" x14ac:dyDescent="0.2">
      <c r="A53" s="93">
        <v>43</v>
      </c>
      <c r="B53" s="94" t="s">
        <v>60</v>
      </c>
      <c r="C53" s="96">
        <v>0</v>
      </c>
      <c r="D53" s="96">
        <v>0</v>
      </c>
      <c r="E53" s="96">
        <v>0</v>
      </c>
      <c r="F53" s="96">
        <f t="shared" si="8"/>
        <v>0</v>
      </c>
      <c r="G53" s="98" t="str">
        <f t="shared" si="6"/>
        <v/>
      </c>
      <c r="H53" s="93">
        <f>(C53+t1a!H53)</f>
        <v>0</v>
      </c>
      <c r="I53" s="93">
        <f>(D53+t1a!I53)</f>
        <v>0</v>
      </c>
      <c r="J53" s="93">
        <f>(E53+t1a!J53)</f>
        <v>0</v>
      </c>
      <c r="K53" s="93">
        <f t="shared" si="9"/>
        <v>0</v>
      </c>
      <c r="L53" s="98" t="str">
        <f t="shared" si="7"/>
        <v/>
      </c>
      <c r="M53" s="96" t="e">
        <f>(H53/t1a!C53)*100</f>
        <v>#DIV/0!</v>
      </c>
      <c r="N53" s="96" t="e">
        <f>(I53/t1a!D53)*100</f>
        <v>#DIV/0!</v>
      </c>
      <c r="O53" s="96" t="e">
        <f>(J53/t1a!E53)*100</f>
        <v>#DIV/0!</v>
      </c>
      <c r="P53" s="96" t="e">
        <f t="shared" si="10"/>
        <v>#DIV/0!</v>
      </c>
    </row>
    <row r="54" spans="1:18" x14ac:dyDescent="0.2">
      <c r="A54" s="93">
        <v>44</v>
      </c>
      <c r="B54" s="94" t="s">
        <v>61</v>
      </c>
      <c r="C54" s="96">
        <v>0</v>
      </c>
      <c r="D54" s="96">
        <v>0</v>
      </c>
      <c r="E54" s="96">
        <v>0</v>
      </c>
      <c r="F54" s="96">
        <f t="shared" si="8"/>
        <v>0</v>
      </c>
      <c r="G54" s="98" t="str">
        <f t="shared" si="6"/>
        <v/>
      </c>
      <c r="H54" s="93">
        <f>(C54+t1a!H54)</f>
        <v>0</v>
      </c>
      <c r="I54" s="93">
        <f>(D54+t1a!I54)</f>
        <v>0</v>
      </c>
      <c r="J54" s="93">
        <f>(E54+t1a!J54)</f>
        <v>0</v>
      </c>
      <c r="K54" s="93">
        <f t="shared" si="9"/>
        <v>0</v>
      </c>
      <c r="L54" s="98" t="str">
        <f t="shared" si="7"/>
        <v/>
      </c>
      <c r="M54" s="96" t="e">
        <f>(H54/t1a!C54)*100</f>
        <v>#DIV/0!</v>
      </c>
      <c r="N54" s="96" t="e">
        <f>(I54/t1a!D54)*100</f>
        <v>#DIV/0!</v>
      </c>
      <c r="O54" s="96" t="e">
        <f>(J54/t1a!E54)*100</f>
        <v>#DIV/0!</v>
      </c>
      <c r="P54" s="96" t="e">
        <f t="shared" si="10"/>
        <v>#DIV/0!</v>
      </c>
    </row>
    <row r="55" spans="1:18" x14ac:dyDescent="0.2">
      <c r="A55" s="93">
        <v>45</v>
      </c>
      <c r="B55" s="94" t="s">
        <v>62</v>
      </c>
      <c r="C55" s="96">
        <v>0</v>
      </c>
      <c r="D55" s="96">
        <v>0</v>
      </c>
      <c r="E55" s="96">
        <v>0</v>
      </c>
      <c r="F55" s="96">
        <f t="shared" si="8"/>
        <v>0</v>
      </c>
      <c r="G55" s="98" t="str">
        <f t="shared" si="6"/>
        <v/>
      </c>
      <c r="H55" s="93">
        <f>(C55+t1a!H55)</f>
        <v>0</v>
      </c>
      <c r="I55" s="93">
        <f>(D55+t1a!I55)</f>
        <v>0</v>
      </c>
      <c r="J55" s="93">
        <f>(E55+t1a!J55)</f>
        <v>0</v>
      </c>
      <c r="K55" s="93">
        <f t="shared" si="9"/>
        <v>0</v>
      </c>
      <c r="L55" s="98" t="str">
        <f t="shared" si="7"/>
        <v/>
      </c>
      <c r="M55" s="96" t="e">
        <f>(H55/t1a!C55)*100</f>
        <v>#DIV/0!</v>
      </c>
      <c r="N55" s="96" t="e">
        <f>(I55/t1a!D55)*100</f>
        <v>#DIV/0!</v>
      </c>
      <c r="O55" s="96" t="e">
        <f>(J55/t1a!E55)*100</f>
        <v>#DIV/0!</v>
      </c>
      <c r="P55" s="96" t="e">
        <f t="shared" si="10"/>
        <v>#DIV/0!</v>
      </c>
    </row>
    <row r="56" spans="1:18" x14ac:dyDescent="0.2">
      <c r="A56" s="93">
        <v>46</v>
      </c>
      <c r="B56" s="94" t="s">
        <v>63</v>
      </c>
      <c r="C56" s="96">
        <v>0</v>
      </c>
      <c r="D56" s="96">
        <v>0</v>
      </c>
      <c r="E56" s="96">
        <v>0</v>
      </c>
      <c r="F56" s="96">
        <f t="shared" si="8"/>
        <v>0</v>
      </c>
      <c r="G56" s="98" t="str">
        <f t="shared" si="6"/>
        <v/>
      </c>
      <c r="H56" s="93">
        <f>(C56+t1a!H56)</f>
        <v>0</v>
      </c>
      <c r="I56" s="93">
        <f>(D56+t1a!I56)</f>
        <v>0</v>
      </c>
      <c r="J56" s="93">
        <f>(E56+t1a!J56)</f>
        <v>0</v>
      </c>
      <c r="K56" s="93">
        <f t="shared" si="9"/>
        <v>0</v>
      </c>
      <c r="L56" s="98" t="str">
        <f t="shared" si="7"/>
        <v/>
      </c>
      <c r="M56" s="96" t="e">
        <f>(H56/t1a!C56)*100</f>
        <v>#DIV/0!</v>
      </c>
      <c r="N56" s="96" t="e">
        <f>(I56/t1a!D56)*100</f>
        <v>#DIV/0!</v>
      </c>
      <c r="O56" s="96" t="e">
        <f>(J56/t1a!E56)*100</f>
        <v>#DIV/0!</v>
      </c>
      <c r="P56" s="96" t="e">
        <f t="shared" si="10"/>
        <v>#DIV/0!</v>
      </c>
    </row>
    <row r="57" spans="1:18" s="92" customFormat="1" x14ac:dyDescent="0.2">
      <c r="A57" s="232" t="s">
        <v>64</v>
      </c>
      <c r="B57" s="233"/>
      <c r="C57" s="97">
        <f>SUM(C51:C56)</f>
        <v>0</v>
      </c>
      <c r="D57" s="97">
        <f>SUM(D51:D56)</f>
        <v>0</v>
      </c>
      <c r="E57" s="97">
        <f>SUM(E51:E56)</f>
        <v>0</v>
      </c>
      <c r="F57" s="97">
        <f t="shared" si="8"/>
        <v>0</v>
      </c>
      <c r="G57" s="99" t="str">
        <f t="shared" si="6"/>
        <v/>
      </c>
      <c r="H57" s="97">
        <f>SUM(H51:H56)</f>
        <v>0</v>
      </c>
      <c r="I57" s="97">
        <f>SUM(I51:I56)</f>
        <v>0</v>
      </c>
      <c r="J57" s="97">
        <f>SUM(J51:J56)</f>
        <v>0</v>
      </c>
      <c r="K57" s="95">
        <f t="shared" si="9"/>
        <v>0</v>
      </c>
      <c r="L57" s="99" t="str">
        <f t="shared" si="7"/>
        <v/>
      </c>
      <c r="M57" s="97" t="e">
        <f>(H57/t1a!C57)*100</f>
        <v>#DIV/0!</v>
      </c>
      <c r="N57" s="97">
        <f>(I57/t1a!D57)*100</f>
        <v>0</v>
      </c>
      <c r="O57" s="97">
        <f>(J57/t1a!E57)*100</f>
        <v>0</v>
      </c>
      <c r="P57" s="97" t="e">
        <f t="shared" si="10"/>
        <v>#DIV/0!</v>
      </c>
    </row>
    <row r="58" spans="1:18" s="92" customFormat="1" x14ac:dyDescent="0.2">
      <c r="A58" s="232" t="s">
        <v>65</v>
      </c>
      <c r="B58" s="233"/>
      <c r="C58" s="97">
        <f>SUM(C18+C38+C40+C42+C50+C57)</f>
        <v>62355.75</v>
      </c>
      <c r="D58" s="97">
        <f>SUM(D18+D38+D40+D42+D50+D57)</f>
        <v>61531.360000000001</v>
      </c>
      <c r="E58" s="97">
        <f>SUM(E18+E38+E40+E42+E50+E57)</f>
        <v>69199.38</v>
      </c>
      <c r="F58" s="97">
        <f t="shared" si="8"/>
        <v>6843.6300000000047</v>
      </c>
      <c r="G58" s="99">
        <f t="shared" si="6"/>
        <v>10.975138619934818</v>
      </c>
      <c r="H58" s="97">
        <f>SUM(H18+H38+H40+H42+H50+H57)</f>
        <v>296479.59999999998</v>
      </c>
      <c r="I58" s="97">
        <f>SUM(I18+I38+I40+I42+I50+I57)</f>
        <v>327231.35000000003</v>
      </c>
      <c r="J58" s="97">
        <f>SUM(J18+J38+J40+J42+J50+J57)</f>
        <v>339814.83000000007</v>
      </c>
      <c r="K58" s="95">
        <f t="shared" si="9"/>
        <v>43335.230000000098</v>
      </c>
      <c r="L58" s="99">
        <f t="shared" si="7"/>
        <v>14.616597566915262</v>
      </c>
      <c r="M58" s="97">
        <f>(H58/t1a!C58)*100</f>
        <v>95.427943469038297</v>
      </c>
      <c r="N58" s="97">
        <f>(I58/t1a!D58)*100</f>
        <v>102.87803923685514</v>
      </c>
      <c r="O58" s="97">
        <f>(J58/t1a!E58)*100</f>
        <v>98.741157487597633</v>
      </c>
      <c r="P58" s="97">
        <f t="shared" si="10"/>
        <v>3.3132140185593357</v>
      </c>
    </row>
    <row r="59" spans="1:18" x14ac:dyDescent="0.2">
      <c r="G59" s="33" t="str">
        <f t="shared" si="6"/>
        <v/>
      </c>
      <c r="L59" s="33" t="str">
        <f t="shared" si="7"/>
        <v/>
      </c>
    </row>
    <row r="60" spans="1:18" x14ac:dyDescent="0.2">
      <c r="G60" s="33" t="str">
        <f t="shared" si="6"/>
        <v/>
      </c>
      <c r="L60" s="33" t="str">
        <f t="shared" si="7"/>
        <v/>
      </c>
    </row>
  </sheetData>
  <sheetProtection selectLockedCells="1" selectUnlockedCells="1"/>
  <mergeCells count="18"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  <mergeCell ref="A42:B42"/>
    <mergeCell ref="A50:B50"/>
    <mergeCell ref="A57:B57"/>
    <mergeCell ref="A58:B58"/>
    <mergeCell ref="R3:R52"/>
    <mergeCell ref="A18:B18"/>
    <mergeCell ref="A38:B38"/>
    <mergeCell ref="A40:B40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workbookViewId="0">
      <selection activeCell="F5" sqref="F5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85546875" style="25" customWidth="1"/>
    <col min="4" max="4" width="9.85546875" style="25" customWidth="1"/>
    <col min="5" max="5" width="9.5703125" style="25" customWidth="1"/>
    <col min="6" max="6" width="11" style="25" bestFit="1" customWidth="1"/>
    <col min="7" max="7" width="8.28515625" style="24" customWidth="1"/>
    <col min="8" max="8" width="10.42578125" style="25" customWidth="1"/>
    <col min="9" max="9" width="9.85546875" style="25" customWidth="1"/>
    <col min="10" max="10" width="9.7109375" style="25" customWidth="1"/>
    <col min="11" max="11" width="11" style="24" bestFit="1" customWidth="1"/>
    <col min="12" max="12" width="9.85546875" style="24" customWidth="1"/>
    <col min="13" max="13" width="6.7109375" style="25" customWidth="1"/>
    <col min="14" max="15" width="9.140625" style="25" customWidth="1"/>
    <col min="16" max="16384" width="9.140625" style="25"/>
  </cols>
  <sheetData>
    <row r="1" spans="1:13" ht="15" x14ac:dyDescent="0.25">
      <c r="A1" s="16" t="s">
        <v>147</v>
      </c>
      <c r="C1" s="27" t="s">
        <v>148</v>
      </c>
      <c r="G1" s="25"/>
      <c r="K1" s="25"/>
      <c r="L1" s="25"/>
    </row>
    <row r="2" spans="1:13" ht="15" x14ac:dyDescent="0.25">
      <c r="C2" s="257" t="s">
        <v>68</v>
      </c>
      <c r="D2" s="257"/>
      <c r="E2" s="257"/>
      <c r="F2" s="257"/>
      <c r="G2" s="257"/>
      <c r="H2" s="257"/>
      <c r="I2" s="257"/>
      <c r="J2" s="257"/>
      <c r="K2" s="257"/>
      <c r="L2" s="257"/>
    </row>
    <row r="3" spans="1:13" s="28" customFormat="1" x14ac:dyDescent="0.2">
      <c r="A3" s="237" t="s">
        <v>3</v>
      </c>
      <c r="B3" s="237" t="s">
        <v>4</v>
      </c>
      <c r="C3" s="244" t="s">
        <v>149</v>
      </c>
      <c r="D3" s="244"/>
      <c r="E3" s="244"/>
      <c r="F3" s="244"/>
      <c r="G3" s="244"/>
      <c r="H3" s="244" t="s">
        <v>150</v>
      </c>
      <c r="I3" s="244"/>
      <c r="J3" s="244"/>
      <c r="K3" s="244"/>
      <c r="L3" s="244"/>
      <c r="M3" s="227" t="s">
        <v>151</v>
      </c>
    </row>
    <row r="4" spans="1:13" s="28" customFormat="1" ht="63.75" x14ac:dyDescent="0.2">
      <c r="A4" s="237"/>
      <c r="B4" s="237"/>
      <c r="C4" s="31" t="s">
        <v>152</v>
      </c>
      <c r="D4" s="31" t="s">
        <v>153</v>
      </c>
      <c r="E4" s="31" t="s">
        <v>154</v>
      </c>
      <c r="F4" s="237" t="str">
        <f>"GROWTH DURING THE YEAR " &amp;AsOn!D1</f>
        <v>GROWTH DURING THE YEAR 2025-26</v>
      </c>
      <c r="G4" s="237"/>
      <c r="H4" s="31" t="str">
        <f>T1C!C4</f>
        <v>As on  31ST MAR 25</v>
      </c>
      <c r="I4" s="31" t="str">
        <f>T1C!D4</f>
        <v>As on 31ST DEC 25</v>
      </c>
      <c r="J4" s="31" t="str">
        <f>T1C!E4</f>
        <v>As on  31ST MAR 26</v>
      </c>
      <c r="K4" s="237" t="str">
        <f>F4</f>
        <v>GROWTH DURING THE YEAR 2025-26</v>
      </c>
      <c r="L4" s="237"/>
      <c r="M4" s="227"/>
    </row>
    <row r="5" spans="1:13" s="28" customFormat="1" x14ac:dyDescent="0.2">
      <c r="A5" s="66"/>
      <c r="B5" s="66"/>
      <c r="C5" s="34" t="str">
        <f>RIGHT(C4,7)</f>
        <v xml:space="preserve"> MAR 25</v>
      </c>
      <c r="D5" s="34" t="str">
        <f t="shared" ref="D5:E5" si="0">RIGHT(D4,7)</f>
        <v xml:space="preserve"> DEC 25</v>
      </c>
      <c r="E5" s="34" t="str">
        <f t="shared" si="0"/>
        <v xml:space="preserve"> MAR 26</v>
      </c>
      <c r="F5" s="37" t="s">
        <v>11</v>
      </c>
      <c r="G5" s="37" t="s">
        <v>12</v>
      </c>
      <c r="H5" s="34" t="str">
        <f>RIGHT(H4,7)</f>
        <v xml:space="preserve"> MAR 25</v>
      </c>
      <c r="I5" s="34" t="str">
        <f>RIGHT(I4,7)</f>
        <v xml:space="preserve"> DEC 25</v>
      </c>
      <c r="J5" s="34" t="str">
        <f>RIGHT(J4,7)</f>
        <v xml:space="preserve"> MAR 26</v>
      </c>
      <c r="K5" s="37" t="s">
        <v>11</v>
      </c>
      <c r="L5" s="37" t="s">
        <v>12</v>
      </c>
      <c r="M5" s="227"/>
    </row>
    <row r="6" spans="1:13" x14ac:dyDescent="0.2">
      <c r="A6" s="181">
        <v>1</v>
      </c>
      <c r="B6" s="182" t="s">
        <v>13</v>
      </c>
      <c r="C6" s="183">
        <v>533</v>
      </c>
      <c r="D6" s="183">
        <v>1488</v>
      </c>
      <c r="E6" s="183">
        <v>86.48</v>
      </c>
      <c r="F6" s="183">
        <f t="shared" ref="F6:F37" si="1">(E6-C6)</f>
        <v>-446.52</v>
      </c>
      <c r="G6" s="185">
        <f>IF(C6=0,"",(E6-C6)/C6*100)</f>
        <v>-83.774859287054397</v>
      </c>
      <c r="H6" s="181">
        <v>2454</v>
      </c>
      <c r="I6" s="181">
        <v>1915</v>
      </c>
      <c r="J6" s="181">
        <v>3558</v>
      </c>
      <c r="K6" s="181">
        <f t="shared" ref="K6:K37" si="2">(J6-H6)</f>
        <v>1104</v>
      </c>
      <c r="L6" s="185">
        <f>IF(H6=0,"",(J6-H6)/H6*100)</f>
        <v>44.987775061124694</v>
      </c>
      <c r="M6" s="230"/>
    </row>
    <row r="7" spans="1:13" x14ac:dyDescent="0.2">
      <c r="A7" s="181">
        <v>2</v>
      </c>
      <c r="B7" s="182" t="s">
        <v>14</v>
      </c>
      <c r="C7" s="183">
        <v>10.25</v>
      </c>
      <c r="D7" s="183">
        <v>9.09</v>
      </c>
      <c r="E7" s="183">
        <v>9.3000000000000007</v>
      </c>
      <c r="F7" s="183">
        <f t="shared" si="1"/>
        <v>-0.94999999999999929</v>
      </c>
      <c r="G7" s="185">
        <f t="shared" ref="G7:G60" si="3">IF(C7=0,"",(E7-C7)/C7*100)</f>
        <v>-9.2682926829268215</v>
      </c>
      <c r="H7" s="181">
        <v>975</v>
      </c>
      <c r="I7" s="181">
        <v>415</v>
      </c>
      <c r="J7" s="181">
        <v>465</v>
      </c>
      <c r="K7" s="181">
        <f t="shared" si="2"/>
        <v>-510</v>
      </c>
      <c r="L7" s="185">
        <f t="shared" ref="L7:L59" si="4">IF(H7=0,"",(J7-H7)/H7*100)</f>
        <v>-52.307692307692314</v>
      </c>
      <c r="M7" s="230"/>
    </row>
    <row r="8" spans="1:13" x14ac:dyDescent="0.2">
      <c r="A8" s="181">
        <v>3</v>
      </c>
      <c r="B8" s="182" t="s">
        <v>15</v>
      </c>
      <c r="C8" s="183">
        <v>240</v>
      </c>
      <c r="D8" s="183">
        <v>246</v>
      </c>
      <c r="E8" s="183">
        <v>247</v>
      </c>
      <c r="F8" s="183">
        <f t="shared" si="1"/>
        <v>7</v>
      </c>
      <c r="G8" s="185">
        <f t="shared" si="3"/>
        <v>2.9166666666666665</v>
      </c>
      <c r="H8" s="181">
        <v>1772</v>
      </c>
      <c r="I8" s="181">
        <v>2060</v>
      </c>
      <c r="J8" s="181">
        <v>2591</v>
      </c>
      <c r="K8" s="181">
        <f t="shared" si="2"/>
        <v>819</v>
      </c>
      <c r="L8" s="185">
        <f t="shared" si="4"/>
        <v>46.218961625282169</v>
      </c>
      <c r="M8" s="230"/>
    </row>
    <row r="9" spans="1:13" x14ac:dyDescent="0.2">
      <c r="A9" s="181">
        <v>4</v>
      </c>
      <c r="B9" s="182" t="s">
        <v>16</v>
      </c>
      <c r="C9" s="183">
        <v>900.28</v>
      </c>
      <c r="D9" s="183">
        <v>21.53</v>
      </c>
      <c r="E9" s="183">
        <v>1763.91</v>
      </c>
      <c r="F9" s="183">
        <f t="shared" si="1"/>
        <v>863.63000000000011</v>
      </c>
      <c r="G9" s="185">
        <f t="shared" si="3"/>
        <v>95.929044297329739</v>
      </c>
      <c r="H9" s="181">
        <v>0.93</v>
      </c>
      <c r="I9" s="181">
        <v>343.91</v>
      </c>
      <c r="J9" s="181">
        <v>1158.45</v>
      </c>
      <c r="K9" s="181">
        <f t="shared" si="2"/>
        <v>1157.52</v>
      </c>
      <c r="L9" s="185">
        <f t="shared" si="4"/>
        <v>124464.51612903224</v>
      </c>
      <c r="M9" s="230"/>
    </row>
    <row r="10" spans="1:13" x14ac:dyDescent="0.2">
      <c r="A10" s="181">
        <v>5</v>
      </c>
      <c r="B10" s="182" t="s">
        <v>17</v>
      </c>
      <c r="C10" s="183">
        <v>145.34</v>
      </c>
      <c r="D10" s="183">
        <v>195.82</v>
      </c>
      <c r="E10" s="183">
        <v>214.37</v>
      </c>
      <c r="F10" s="183">
        <f t="shared" si="1"/>
        <v>69.03</v>
      </c>
      <c r="G10" s="185">
        <f t="shared" si="3"/>
        <v>47.495527728085868</v>
      </c>
      <c r="H10" s="181">
        <v>143.46</v>
      </c>
      <c r="I10" s="181">
        <v>74.97</v>
      </c>
      <c r="J10" s="181">
        <v>64.430000000000007</v>
      </c>
      <c r="K10" s="181">
        <f t="shared" si="2"/>
        <v>-79.03</v>
      </c>
      <c r="L10" s="185">
        <f t="shared" si="4"/>
        <v>-55.088526418513872</v>
      </c>
      <c r="M10" s="230"/>
    </row>
    <row r="11" spans="1:13" x14ac:dyDescent="0.2">
      <c r="A11" s="181">
        <v>6</v>
      </c>
      <c r="B11" s="182" t="s">
        <v>18</v>
      </c>
      <c r="C11" s="183">
        <v>389.39</v>
      </c>
      <c r="D11" s="183">
        <v>592.03</v>
      </c>
      <c r="E11" s="183">
        <v>692.74</v>
      </c>
      <c r="F11" s="183">
        <f t="shared" si="1"/>
        <v>303.35000000000002</v>
      </c>
      <c r="G11" s="185">
        <f t="shared" si="3"/>
        <v>77.903900973317249</v>
      </c>
      <c r="H11" s="181">
        <v>827.94</v>
      </c>
      <c r="I11" s="181">
        <v>258.91000000000003</v>
      </c>
      <c r="J11" s="181">
        <v>301.02</v>
      </c>
      <c r="K11" s="181">
        <f t="shared" si="2"/>
        <v>-526.92000000000007</v>
      </c>
      <c r="L11" s="185">
        <f t="shared" si="4"/>
        <v>-63.6422929197768</v>
      </c>
      <c r="M11" s="230"/>
    </row>
    <row r="12" spans="1:13" x14ac:dyDescent="0.2">
      <c r="A12" s="181">
        <v>7</v>
      </c>
      <c r="B12" s="182" t="s">
        <v>19</v>
      </c>
      <c r="C12" s="183">
        <v>162</v>
      </c>
      <c r="D12" s="183">
        <v>2061.34</v>
      </c>
      <c r="E12" s="183">
        <v>2271.15</v>
      </c>
      <c r="F12" s="183">
        <f t="shared" si="1"/>
        <v>2109.15</v>
      </c>
      <c r="G12" s="185">
        <f t="shared" si="3"/>
        <v>1301.9444444444446</v>
      </c>
      <c r="H12" s="181">
        <v>92</v>
      </c>
      <c r="I12" s="181">
        <v>561.6</v>
      </c>
      <c r="J12" s="181">
        <v>751.1</v>
      </c>
      <c r="K12" s="181">
        <f t="shared" si="2"/>
        <v>659.1</v>
      </c>
      <c r="L12" s="185">
        <f t="shared" si="4"/>
        <v>716.41304347826087</v>
      </c>
      <c r="M12" s="230"/>
    </row>
    <row r="13" spans="1:13" x14ac:dyDescent="0.2">
      <c r="A13" s="181">
        <v>8</v>
      </c>
      <c r="B13" s="182" t="s">
        <v>20</v>
      </c>
      <c r="C13" s="183">
        <v>148.16</v>
      </c>
      <c r="D13" s="183">
        <v>57.45</v>
      </c>
      <c r="E13" s="183">
        <v>58</v>
      </c>
      <c r="F13" s="183">
        <f t="shared" si="1"/>
        <v>-90.16</v>
      </c>
      <c r="G13" s="185">
        <f t="shared" si="3"/>
        <v>-60.85313174946004</v>
      </c>
      <c r="H13" s="181">
        <v>0</v>
      </c>
      <c r="I13" s="181">
        <v>0</v>
      </c>
      <c r="J13" s="181">
        <v>0</v>
      </c>
      <c r="K13" s="181">
        <f t="shared" si="2"/>
        <v>0</v>
      </c>
      <c r="L13" s="185" t="str">
        <f t="shared" si="4"/>
        <v/>
      </c>
      <c r="M13" s="230"/>
    </row>
    <row r="14" spans="1:13" x14ac:dyDescent="0.2">
      <c r="A14" s="181">
        <v>9</v>
      </c>
      <c r="B14" s="182" t="s">
        <v>21</v>
      </c>
      <c r="C14" s="183">
        <v>151.83000000000001</v>
      </c>
      <c r="D14" s="183">
        <v>435.71</v>
      </c>
      <c r="E14" s="183">
        <v>135.91</v>
      </c>
      <c r="F14" s="183">
        <f t="shared" si="1"/>
        <v>-15.920000000000016</v>
      </c>
      <c r="G14" s="185">
        <f t="shared" si="3"/>
        <v>-10.485411315286845</v>
      </c>
      <c r="H14" s="181">
        <v>1897.23</v>
      </c>
      <c r="I14" s="181">
        <v>1265.08</v>
      </c>
      <c r="J14" s="181">
        <v>2373.59</v>
      </c>
      <c r="K14" s="181">
        <f t="shared" si="2"/>
        <v>476.36000000000013</v>
      </c>
      <c r="L14" s="185">
        <f t="shared" si="4"/>
        <v>25.108184036727231</v>
      </c>
      <c r="M14" s="230"/>
    </row>
    <row r="15" spans="1:13" x14ac:dyDescent="0.2">
      <c r="A15" s="181">
        <v>10</v>
      </c>
      <c r="B15" s="182" t="s">
        <v>22</v>
      </c>
      <c r="C15" s="183">
        <v>19627.73</v>
      </c>
      <c r="D15" s="183">
        <v>7900.54</v>
      </c>
      <c r="E15" s="183">
        <v>8436.31</v>
      </c>
      <c r="F15" s="183">
        <f t="shared" si="1"/>
        <v>-11191.42</v>
      </c>
      <c r="G15" s="185">
        <f t="shared" si="3"/>
        <v>-57.01841221577839</v>
      </c>
      <c r="H15" s="181">
        <v>2935.21</v>
      </c>
      <c r="I15" s="181">
        <v>5333.11</v>
      </c>
      <c r="J15" s="181">
        <v>12343.88</v>
      </c>
      <c r="K15" s="181">
        <f t="shared" si="2"/>
        <v>9408.6699999999983</v>
      </c>
      <c r="L15" s="185">
        <f t="shared" si="4"/>
        <v>320.54503766340389</v>
      </c>
      <c r="M15" s="230"/>
    </row>
    <row r="16" spans="1:13" x14ac:dyDescent="0.2">
      <c r="A16" s="181">
        <v>11</v>
      </c>
      <c r="B16" s="182" t="s">
        <v>23</v>
      </c>
      <c r="C16" s="183">
        <v>15.74</v>
      </c>
      <c r="D16" s="183">
        <v>19.66</v>
      </c>
      <c r="E16" s="183">
        <v>32.92</v>
      </c>
      <c r="F16" s="183">
        <f t="shared" si="1"/>
        <v>17.18</v>
      </c>
      <c r="G16" s="185">
        <f t="shared" si="3"/>
        <v>109.14866581956797</v>
      </c>
      <c r="H16" s="181">
        <v>167.59</v>
      </c>
      <c r="I16" s="181">
        <v>187.27</v>
      </c>
      <c r="J16" s="181">
        <v>368.78</v>
      </c>
      <c r="K16" s="181">
        <f t="shared" si="2"/>
        <v>201.18999999999997</v>
      </c>
      <c r="L16" s="185">
        <f t="shared" si="4"/>
        <v>120.04892893370724</v>
      </c>
      <c r="M16" s="230"/>
    </row>
    <row r="17" spans="1:13" x14ac:dyDescent="0.2">
      <c r="A17" s="181">
        <v>12</v>
      </c>
      <c r="B17" s="182" t="s">
        <v>24</v>
      </c>
      <c r="C17" s="183">
        <v>31</v>
      </c>
      <c r="D17" s="183">
        <v>18</v>
      </c>
      <c r="E17" s="183">
        <v>22</v>
      </c>
      <c r="F17" s="183">
        <f t="shared" si="1"/>
        <v>-9</v>
      </c>
      <c r="G17" s="185">
        <f t="shared" si="3"/>
        <v>-29.032258064516132</v>
      </c>
      <c r="H17" s="181">
        <v>1009</v>
      </c>
      <c r="I17" s="181">
        <v>853</v>
      </c>
      <c r="J17" s="181">
        <v>913</v>
      </c>
      <c r="K17" s="181">
        <f t="shared" si="2"/>
        <v>-96</v>
      </c>
      <c r="L17" s="185">
        <f t="shared" si="4"/>
        <v>-9.5143706640237866</v>
      </c>
      <c r="M17" s="230"/>
    </row>
    <row r="18" spans="1:13" s="180" customFormat="1" x14ac:dyDescent="0.2">
      <c r="A18" s="232" t="s">
        <v>25</v>
      </c>
      <c r="B18" s="233"/>
      <c r="C18" s="184">
        <f>SUM(C6:C17)</f>
        <v>22354.720000000001</v>
      </c>
      <c r="D18" s="184">
        <f>SUM(D6:D17)</f>
        <v>13045.169999999998</v>
      </c>
      <c r="E18" s="184">
        <f>SUM(E6:E17)</f>
        <v>13970.09</v>
      </c>
      <c r="F18" s="184">
        <f t="shared" si="1"/>
        <v>-8384.630000000001</v>
      </c>
      <c r="G18" s="186">
        <f t="shared" si="3"/>
        <v>-37.507202058446723</v>
      </c>
      <c r="H18" s="184">
        <f>SUM(H6:H17)</f>
        <v>12274.36</v>
      </c>
      <c r="I18" s="184">
        <f>SUM(I6:I17)</f>
        <v>13267.85</v>
      </c>
      <c r="J18" s="184">
        <f>SUM(J6:J17)</f>
        <v>24888.25</v>
      </c>
      <c r="K18" s="184">
        <f t="shared" si="2"/>
        <v>12613.89</v>
      </c>
      <c r="L18" s="186">
        <f t="shared" si="4"/>
        <v>102.76617273731583</v>
      </c>
      <c r="M18" s="231"/>
    </row>
    <row r="19" spans="1:13" x14ac:dyDescent="0.2">
      <c r="A19" s="181">
        <v>13</v>
      </c>
      <c r="B19" s="182" t="s">
        <v>26</v>
      </c>
      <c r="C19" s="183">
        <v>0</v>
      </c>
      <c r="D19" s="183">
        <v>0</v>
      </c>
      <c r="E19" s="183">
        <v>0</v>
      </c>
      <c r="F19" s="183">
        <f t="shared" si="1"/>
        <v>0</v>
      </c>
      <c r="G19" s="185" t="str">
        <f t="shared" si="3"/>
        <v/>
      </c>
      <c r="H19" s="181">
        <v>2500</v>
      </c>
      <c r="I19" s="181">
        <v>2250</v>
      </c>
      <c r="J19" s="181">
        <v>2500</v>
      </c>
      <c r="K19" s="181">
        <f t="shared" si="2"/>
        <v>0</v>
      </c>
      <c r="L19" s="185">
        <f t="shared" si="4"/>
        <v>0</v>
      </c>
      <c r="M19" s="230"/>
    </row>
    <row r="20" spans="1:13" x14ac:dyDescent="0.2">
      <c r="A20" s="181">
        <v>14</v>
      </c>
      <c r="B20" s="182" t="s">
        <v>27</v>
      </c>
      <c r="C20" s="183">
        <v>605.86</v>
      </c>
      <c r="D20" s="183">
        <v>373.85</v>
      </c>
      <c r="E20" s="183">
        <v>527.62</v>
      </c>
      <c r="F20" s="183">
        <f t="shared" si="1"/>
        <v>-78.240000000000009</v>
      </c>
      <c r="G20" s="185">
        <f t="shared" si="3"/>
        <v>-12.913874492457003</v>
      </c>
      <c r="H20" s="181">
        <v>612.54</v>
      </c>
      <c r="I20" s="181">
        <v>276.38</v>
      </c>
      <c r="J20" s="181">
        <v>234.15</v>
      </c>
      <c r="K20" s="181">
        <f t="shared" si="2"/>
        <v>-378.39</v>
      </c>
      <c r="L20" s="185">
        <f t="shared" si="4"/>
        <v>-61.773924968165353</v>
      </c>
      <c r="M20" s="230"/>
    </row>
    <row r="21" spans="1:13" x14ac:dyDescent="0.2">
      <c r="A21" s="181">
        <v>15</v>
      </c>
      <c r="B21" s="182" t="s">
        <v>28</v>
      </c>
      <c r="C21" s="183">
        <v>0</v>
      </c>
      <c r="D21" s="183">
        <v>0</v>
      </c>
      <c r="E21" s="183">
        <v>0</v>
      </c>
      <c r="F21" s="183">
        <f t="shared" si="1"/>
        <v>0</v>
      </c>
      <c r="G21" s="185" t="str">
        <f t="shared" si="3"/>
        <v/>
      </c>
      <c r="H21" s="181">
        <v>0</v>
      </c>
      <c r="I21" s="181">
        <v>0</v>
      </c>
      <c r="J21" s="181">
        <v>0</v>
      </c>
      <c r="K21" s="181">
        <f t="shared" si="2"/>
        <v>0</v>
      </c>
      <c r="L21" s="185" t="str">
        <f t="shared" si="4"/>
        <v/>
      </c>
      <c r="M21" s="230"/>
    </row>
    <row r="22" spans="1:13" x14ac:dyDescent="0.2">
      <c r="A22" s="181">
        <v>16</v>
      </c>
      <c r="B22" s="182" t="s">
        <v>29</v>
      </c>
      <c r="C22" s="183">
        <v>0</v>
      </c>
      <c r="D22" s="183">
        <v>0</v>
      </c>
      <c r="E22" s="183">
        <v>0</v>
      </c>
      <c r="F22" s="183">
        <f t="shared" si="1"/>
        <v>0</v>
      </c>
      <c r="G22" s="185" t="str">
        <f t="shared" si="3"/>
        <v/>
      </c>
      <c r="H22" s="181">
        <v>117.09</v>
      </c>
      <c r="I22" s="181">
        <v>71.94</v>
      </c>
      <c r="J22" s="181">
        <v>26.36</v>
      </c>
      <c r="K22" s="181">
        <f t="shared" si="2"/>
        <v>-90.73</v>
      </c>
      <c r="L22" s="185">
        <f t="shared" si="4"/>
        <v>-77.487402852506619</v>
      </c>
      <c r="M22" s="230"/>
    </row>
    <row r="23" spans="1:13" x14ac:dyDescent="0.2">
      <c r="A23" s="181">
        <v>17</v>
      </c>
      <c r="B23" s="182" t="s">
        <v>30</v>
      </c>
      <c r="C23" s="183">
        <v>3</v>
      </c>
      <c r="D23" s="183">
        <v>230.8</v>
      </c>
      <c r="E23" s="183">
        <v>250.4</v>
      </c>
      <c r="F23" s="183">
        <f t="shared" si="1"/>
        <v>247.4</v>
      </c>
      <c r="G23" s="185">
        <f t="shared" si="3"/>
        <v>8246.6666666666661</v>
      </c>
      <c r="H23" s="181">
        <v>200</v>
      </c>
      <c r="I23" s="181">
        <v>0</v>
      </c>
      <c r="J23" s="181">
        <v>0</v>
      </c>
      <c r="K23" s="181">
        <f t="shared" si="2"/>
        <v>-200</v>
      </c>
      <c r="L23" s="185">
        <f t="shared" si="4"/>
        <v>-100</v>
      </c>
      <c r="M23" s="230"/>
    </row>
    <row r="24" spans="1:13" x14ac:dyDescent="0.2">
      <c r="A24" s="181">
        <v>18</v>
      </c>
      <c r="B24" s="182" t="s">
        <v>31</v>
      </c>
      <c r="C24" s="183">
        <v>0</v>
      </c>
      <c r="D24" s="183">
        <v>0</v>
      </c>
      <c r="E24" s="183">
        <v>0</v>
      </c>
      <c r="F24" s="183">
        <f t="shared" si="1"/>
        <v>0</v>
      </c>
      <c r="G24" s="185" t="str">
        <f t="shared" si="3"/>
        <v/>
      </c>
      <c r="H24" s="181">
        <v>4970.32</v>
      </c>
      <c r="I24" s="181">
        <v>0</v>
      </c>
      <c r="J24" s="181">
        <v>0</v>
      </c>
      <c r="K24" s="181">
        <f t="shared" si="2"/>
        <v>-4970.32</v>
      </c>
      <c r="L24" s="185">
        <f t="shared" si="4"/>
        <v>-100</v>
      </c>
      <c r="M24" s="230"/>
    </row>
    <row r="25" spans="1:13" x14ac:dyDescent="0.2">
      <c r="A25" s="181">
        <v>19</v>
      </c>
      <c r="B25" s="182" t="s">
        <v>32</v>
      </c>
      <c r="C25" s="183">
        <v>0</v>
      </c>
      <c r="D25" s="183">
        <v>0</v>
      </c>
      <c r="E25" s="183">
        <v>0</v>
      </c>
      <c r="F25" s="183">
        <f t="shared" si="1"/>
        <v>0</v>
      </c>
      <c r="G25" s="185" t="str">
        <f t="shared" si="3"/>
        <v/>
      </c>
      <c r="H25" s="181">
        <v>4265.43</v>
      </c>
      <c r="I25" s="181">
        <v>4545.3599999999997</v>
      </c>
      <c r="J25" s="181">
        <v>4612.3999999999996</v>
      </c>
      <c r="K25" s="181">
        <f t="shared" si="2"/>
        <v>346.96999999999935</v>
      </c>
      <c r="L25" s="185">
        <f t="shared" si="4"/>
        <v>8.1344670994483401</v>
      </c>
      <c r="M25" s="230"/>
    </row>
    <row r="26" spans="1:13" x14ac:dyDescent="0.2">
      <c r="A26" s="181">
        <v>20</v>
      </c>
      <c r="B26" s="182" t="s">
        <v>33</v>
      </c>
      <c r="C26" s="183">
        <v>170.6</v>
      </c>
      <c r="D26" s="183">
        <v>155.6</v>
      </c>
      <c r="E26" s="183">
        <v>165.6</v>
      </c>
      <c r="F26" s="183">
        <f t="shared" si="1"/>
        <v>-5</v>
      </c>
      <c r="G26" s="185">
        <f t="shared" si="3"/>
        <v>-2.9308323563892147</v>
      </c>
      <c r="H26" s="181">
        <v>245.82</v>
      </c>
      <c r="I26" s="181">
        <v>255.82</v>
      </c>
      <c r="J26" s="181">
        <v>275.82</v>
      </c>
      <c r="K26" s="181">
        <f t="shared" si="2"/>
        <v>30</v>
      </c>
      <c r="L26" s="185">
        <f t="shared" si="4"/>
        <v>12.204051745179399</v>
      </c>
      <c r="M26" s="230"/>
    </row>
    <row r="27" spans="1:13" x14ac:dyDescent="0.2">
      <c r="A27" s="181">
        <v>21</v>
      </c>
      <c r="B27" s="182" t="s">
        <v>34</v>
      </c>
      <c r="C27" s="183">
        <v>547</v>
      </c>
      <c r="D27" s="183">
        <v>1668</v>
      </c>
      <c r="E27" s="183">
        <v>540.79999999999995</v>
      </c>
      <c r="F27" s="183">
        <f t="shared" si="1"/>
        <v>-6.2000000000000455</v>
      </c>
      <c r="G27" s="185">
        <f t="shared" si="3"/>
        <v>-1.1334552102376683</v>
      </c>
      <c r="H27" s="181">
        <v>0</v>
      </c>
      <c r="I27" s="181">
        <v>0</v>
      </c>
      <c r="J27" s="181">
        <v>0</v>
      </c>
      <c r="K27" s="181">
        <f t="shared" si="2"/>
        <v>0</v>
      </c>
      <c r="L27" s="185" t="str">
        <f t="shared" si="4"/>
        <v/>
      </c>
      <c r="M27" s="230"/>
    </row>
    <row r="28" spans="1:13" x14ac:dyDescent="0.2">
      <c r="A28" s="181">
        <v>22</v>
      </c>
      <c r="B28" s="182" t="s">
        <v>35</v>
      </c>
      <c r="C28" s="183">
        <v>0</v>
      </c>
      <c r="D28" s="183">
        <v>0</v>
      </c>
      <c r="E28" s="183">
        <v>0</v>
      </c>
      <c r="F28" s="183">
        <f t="shared" si="1"/>
        <v>0</v>
      </c>
      <c r="G28" s="185" t="str">
        <f t="shared" si="3"/>
        <v/>
      </c>
      <c r="H28" s="181">
        <v>0</v>
      </c>
      <c r="I28" s="181">
        <v>0</v>
      </c>
      <c r="J28" s="181">
        <v>0</v>
      </c>
      <c r="K28" s="181">
        <f t="shared" si="2"/>
        <v>0</v>
      </c>
      <c r="L28" s="185" t="str">
        <f t="shared" si="4"/>
        <v/>
      </c>
      <c r="M28" s="230"/>
    </row>
    <row r="29" spans="1:13" x14ac:dyDescent="0.2">
      <c r="A29" s="181">
        <v>23</v>
      </c>
      <c r="B29" s="182" t="s">
        <v>36</v>
      </c>
      <c r="C29" s="183">
        <v>0.06</v>
      </c>
      <c r="D29" s="183">
        <v>1.31</v>
      </c>
      <c r="E29" s="183">
        <v>0.46</v>
      </c>
      <c r="F29" s="183">
        <f t="shared" si="1"/>
        <v>0.4</v>
      </c>
      <c r="G29" s="185">
        <f t="shared" si="3"/>
        <v>666.66666666666674</v>
      </c>
      <c r="H29" s="181">
        <v>0</v>
      </c>
      <c r="I29" s="181">
        <v>0</v>
      </c>
      <c r="J29" s="181">
        <v>0</v>
      </c>
      <c r="K29" s="181">
        <f t="shared" si="2"/>
        <v>0</v>
      </c>
      <c r="L29" s="185" t="str">
        <f t="shared" si="4"/>
        <v/>
      </c>
      <c r="M29" s="230"/>
    </row>
    <row r="30" spans="1:13" x14ac:dyDescent="0.2">
      <c r="A30" s="181">
        <v>24</v>
      </c>
      <c r="B30" s="182" t="s">
        <v>37</v>
      </c>
      <c r="C30" s="183">
        <v>37.94</v>
      </c>
      <c r="D30" s="183">
        <v>37.94</v>
      </c>
      <c r="E30" s="183">
        <v>37.94</v>
      </c>
      <c r="F30" s="183">
        <f t="shared" si="1"/>
        <v>0</v>
      </c>
      <c r="G30" s="185">
        <f t="shared" si="3"/>
        <v>0</v>
      </c>
      <c r="H30" s="181">
        <v>0</v>
      </c>
      <c r="I30" s="181">
        <v>0</v>
      </c>
      <c r="J30" s="181">
        <v>0</v>
      </c>
      <c r="K30" s="181">
        <f t="shared" si="2"/>
        <v>0</v>
      </c>
      <c r="L30" s="185" t="str">
        <f t="shared" si="4"/>
        <v/>
      </c>
      <c r="M30" s="230"/>
    </row>
    <row r="31" spans="1:13" x14ac:dyDescent="0.2">
      <c r="A31" s="181">
        <v>25</v>
      </c>
      <c r="B31" s="182" t="s">
        <v>38</v>
      </c>
      <c r="C31" s="183">
        <v>1.32</v>
      </c>
      <c r="D31" s="183">
        <v>5.28</v>
      </c>
      <c r="E31" s="183">
        <v>2.4500000000000002</v>
      </c>
      <c r="F31" s="183">
        <f t="shared" si="1"/>
        <v>1.1300000000000001</v>
      </c>
      <c r="G31" s="185">
        <f t="shared" si="3"/>
        <v>85.606060606060609</v>
      </c>
      <c r="H31" s="181">
        <v>0</v>
      </c>
      <c r="I31" s="181">
        <v>0</v>
      </c>
      <c r="J31" s="181">
        <v>0</v>
      </c>
      <c r="K31" s="181">
        <f t="shared" si="2"/>
        <v>0</v>
      </c>
      <c r="L31" s="185" t="str">
        <f t="shared" si="4"/>
        <v/>
      </c>
      <c r="M31" s="230"/>
    </row>
    <row r="32" spans="1:13" x14ac:dyDescent="0.2">
      <c r="A32" s="181">
        <v>26</v>
      </c>
      <c r="B32" s="182" t="s">
        <v>39</v>
      </c>
      <c r="C32" s="183">
        <v>0</v>
      </c>
      <c r="D32" s="183">
        <v>0</v>
      </c>
      <c r="E32" s="183">
        <v>0</v>
      </c>
      <c r="F32" s="183">
        <f t="shared" si="1"/>
        <v>0</v>
      </c>
      <c r="G32" s="185" t="str">
        <f t="shared" si="3"/>
        <v/>
      </c>
      <c r="H32" s="181">
        <v>0</v>
      </c>
      <c r="I32" s="181">
        <v>0</v>
      </c>
      <c r="J32" s="181">
        <v>0</v>
      </c>
      <c r="K32" s="181">
        <f t="shared" si="2"/>
        <v>0</v>
      </c>
      <c r="L32" s="185" t="str">
        <f t="shared" si="4"/>
        <v/>
      </c>
      <c r="M32" s="230"/>
    </row>
    <row r="33" spans="1:13" x14ac:dyDescent="0.2">
      <c r="A33" s="181">
        <v>27</v>
      </c>
      <c r="B33" s="182" t="s">
        <v>40</v>
      </c>
      <c r="C33" s="183">
        <v>2.2599999999999998</v>
      </c>
      <c r="D33" s="183">
        <v>1.94</v>
      </c>
      <c r="E33" s="183">
        <v>1.35</v>
      </c>
      <c r="F33" s="183">
        <f t="shared" si="1"/>
        <v>-0.9099999999999997</v>
      </c>
      <c r="G33" s="185">
        <f t="shared" si="3"/>
        <v>-40.265486725663706</v>
      </c>
      <c r="H33" s="181">
        <v>0</v>
      </c>
      <c r="I33" s="181">
        <v>0</v>
      </c>
      <c r="J33" s="181">
        <v>0</v>
      </c>
      <c r="K33" s="181">
        <f t="shared" si="2"/>
        <v>0</v>
      </c>
      <c r="L33" s="185" t="str">
        <f t="shared" si="4"/>
        <v/>
      </c>
      <c r="M33" s="230"/>
    </row>
    <row r="34" spans="1:13" x14ac:dyDescent="0.2">
      <c r="A34" s="181">
        <v>28</v>
      </c>
      <c r="B34" s="182" t="s">
        <v>41</v>
      </c>
      <c r="C34" s="183">
        <v>19.21</v>
      </c>
      <c r="D34" s="183">
        <v>159.69</v>
      </c>
      <c r="E34" s="183">
        <v>233</v>
      </c>
      <c r="F34" s="183">
        <f t="shared" si="1"/>
        <v>213.79</v>
      </c>
      <c r="G34" s="185">
        <f t="shared" si="3"/>
        <v>1112.9099427381573</v>
      </c>
      <c r="H34" s="181">
        <v>2.29</v>
      </c>
      <c r="I34" s="181">
        <v>2.5</v>
      </c>
      <c r="J34" s="181">
        <v>102.3</v>
      </c>
      <c r="K34" s="181">
        <f t="shared" si="2"/>
        <v>100.00999999999999</v>
      </c>
      <c r="L34" s="185">
        <f t="shared" si="4"/>
        <v>4367.2489082969423</v>
      </c>
      <c r="M34" s="230"/>
    </row>
    <row r="35" spans="1:13" x14ac:dyDescent="0.2">
      <c r="A35" s="181">
        <v>29</v>
      </c>
      <c r="B35" s="182" t="s">
        <v>42</v>
      </c>
      <c r="C35" s="183">
        <v>0</v>
      </c>
      <c r="D35" s="183">
        <v>0</v>
      </c>
      <c r="E35" s="183">
        <v>0</v>
      </c>
      <c r="F35" s="183">
        <f t="shared" si="1"/>
        <v>0</v>
      </c>
      <c r="G35" s="185" t="str">
        <f t="shared" si="3"/>
        <v/>
      </c>
      <c r="H35" s="181">
        <v>0</v>
      </c>
      <c r="I35" s="181">
        <v>0</v>
      </c>
      <c r="J35" s="181">
        <v>0</v>
      </c>
      <c r="K35" s="181">
        <f t="shared" si="2"/>
        <v>0</v>
      </c>
      <c r="L35" s="185" t="str">
        <f t="shared" si="4"/>
        <v/>
      </c>
      <c r="M35" s="230"/>
    </row>
    <row r="36" spans="1:13" x14ac:dyDescent="0.2">
      <c r="A36" s="181">
        <v>30</v>
      </c>
      <c r="B36" s="182" t="s">
        <v>43</v>
      </c>
      <c r="C36" s="183">
        <v>1.3</v>
      </c>
      <c r="D36" s="183">
        <v>1.49</v>
      </c>
      <c r="E36" s="183">
        <v>1.49</v>
      </c>
      <c r="F36" s="183">
        <f t="shared" si="1"/>
        <v>0.18999999999999995</v>
      </c>
      <c r="G36" s="185">
        <f t="shared" si="3"/>
        <v>14.615384615384611</v>
      </c>
      <c r="H36" s="181">
        <v>0</v>
      </c>
      <c r="I36" s="181">
        <v>0</v>
      </c>
      <c r="J36" s="181">
        <v>0</v>
      </c>
      <c r="K36" s="181">
        <f t="shared" si="2"/>
        <v>0</v>
      </c>
      <c r="L36" s="185" t="str">
        <f t="shared" si="4"/>
        <v/>
      </c>
      <c r="M36" s="230"/>
    </row>
    <row r="37" spans="1:13" x14ac:dyDescent="0.2">
      <c r="A37" s="181">
        <v>31</v>
      </c>
      <c r="B37" s="182" t="s">
        <v>44</v>
      </c>
      <c r="C37" s="183">
        <v>16.34</v>
      </c>
      <c r="D37" s="183">
        <v>0</v>
      </c>
      <c r="E37" s="183">
        <v>14.07</v>
      </c>
      <c r="F37" s="183">
        <f t="shared" si="1"/>
        <v>-2.2699999999999996</v>
      </c>
      <c r="G37" s="185">
        <f t="shared" si="3"/>
        <v>-13.892288861689103</v>
      </c>
      <c r="H37" s="181">
        <v>271.66000000000003</v>
      </c>
      <c r="I37" s="181">
        <v>187</v>
      </c>
      <c r="J37" s="181">
        <v>315.08999999999997</v>
      </c>
      <c r="K37" s="181">
        <f t="shared" si="2"/>
        <v>43.42999999999995</v>
      </c>
      <c r="L37" s="185">
        <f t="shared" si="4"/>
        <v>15.986895383935781</v>
      </c>
      <c r="M37" s="230"/>
    </row>
    <row r="38" spans="1:13" s="180" customFormat="1" x14ac:dyDescent="0.2">
      <c r="A38" s="232" t="s">
        <v>45</v>
      </c>
      <c r="B38" s="233"/>
      <c r="C38" s="184">
        <f>SUM(C19:C37)</f>
        <v>1404.8899999999999</v>
      </c>
      <c r="D38" s="184">
        <f>SUM(D19:D37)</f>
        <v>2635.9</v>
      </c>
      <c r="E38" s="184">
        <f>SUM(E19:E37)</f>
        <v>1775.18</v>
      </c>
      <c r="F38" s="184">
        <f t="shared" ref="F38:F58" si="5">(E38-C38)</f>
        <v>370.29000000000019</v>
      </c>
      <c r="G38" s="186">
        <f t="shared" si="3"/>
        <v>26.357223697228982</v>
      </c>
      <c r="H38" s="184">
        <f>SUM(H19:H37)</f>
        <v>13185.150000000001</v>
      </c>
      <c r="I38" s="184">
        <f>SUM(I19:I37)</f>
        <v>7589</v>
      </c>
      <c r="J38" s="184">
        <f>SUM(J19:J37)</f>
        <v>8066.12</v>
      </c>
      <c r="K38" s="184">
        <f t="shared" ref="K38:K58" si="6">(J38-H38)</f>
        <v>-5119.0300000000016</v>
      </c>
      <c r="L38" s="186">
        <f t="shared" si="4"/>
        <v>-38.824207536508879</v>
      </c>
      <c r="M38" s="231"/>
    </row>
    <row r="39" spans="1:13" x14ac:dyDescent="0.2">
      <c r="A39" s="181">
        <v>32</v>
      </c>
      <c r="B39" s="182" t="s">
        <v>46</v>
      </c>
      <c r="C39" s="183">
        <v>58.09</v>
      </c>
      <c r="D39" s="183">
        <v>61.18</v>
      </c>
      <c r="E39" s="183">
        <v>81.13</v>
      </c>
      <c r="F39" s="183">
        <f t="shared" si="5"/>
        <v>23.039999999999992</v>
      </c>
      <c r="G39" s="185">
        <f t="shared" si="3"/>
        <v>39.662592528834551</v>
      </c>
      <c r="H39" s="181">
        <v>50.7</v>
      </c>
      <c r="I39" s="181">
        <v>51.8</v>
      </c>
      <c r="J39" s="181">
        <v>50.72</v>
      </c>
      <c r="K39" s="181">
        <f t="shared" si="6"/>
        <v>1.9999999999996021E-2</v>
      </c>
      <c r="L39" s="185">
        <f t="shared" si="4"/>
        <v>3.9447731755416215E-2</v>
      </c>
      <c r="M39" s="230"/>
    </row>
    <row r="40" spans="1:13" s="180" customFormat="1" x14ac:dyDescent="0.2">
      <c r="A40" s="232" t="s">
        <v>47</v>
      </c>
      <c r="B40" s="233"/>
      <c r="C40" s="184">
        <f>SUM(C39:C39)</f>
        <v>58.09</v>
      </c>
      <c r="D40" s="184">
        <f>SUM(D39:D39)</f>
        <v>61.18</v>
      </c>
      <c r="E40" s="184">
        <f>SUM(E39:E39)</f>
        <v>81.13</v>
      </c>
      <c r="F40" s="184">
        <f t="shared" si="5"/>
        <v>23.039999999999992</v>
      </c>
      <c r="G40" s="186">
        <f t="shared" si="3"/>
        <v>39.662592528834551</v>
      </c>
      <c r="H40" s="184">
        <f>SUM(H39:H39)</f>
        <v>50.7</v>
      </c>
      <c r="I40" s="184">
        <f>SUM(I39:I39)</f>
        <v>51.8</v>
      </c>
      <c r="J40" s="184">
        <f>SUM(J39:J39)</f>
        <v>50.72</v>
      </c>
      <c r="K40" s="184">
        <f t="shared" si="6"/>
        <v>1.9999999999996021E-2</v>
      </c>
      <c r="L40" s="186">
        <f t="shared" si="4"/>
        <v>3.9447731755416215E-2</v>
      </c>
      <c r="M40" s="231"/>
    </row>
    <row r="41" spans="1:13" x14ac:dyDescent="0.2">
      <c r="A41" s="181">
        <v>33</v>
      </c>
      <c r="B41" s="182" t="s">
        <v>48</v>
      </c>
      <c r="C41" s="183">
        <v>597.16999999999996</v>
      </c>
      <c r="D41" s="183">
        <v>429.76</v>
      </c>
      <c r="E41" s="183">
        <v>507.19</v>
      </c>
      <c r="F41" s="183">
        <f t="shared" si="5"/>
        <v>-89.979999999999961</v>
      </c>
      <c r="G41" s="185">
        <f t="shared" si="3"/>
        <v>-15.067736155533595</v>
      </c>
      <c r="H41" s="181">
        <v>727.83</v>
      </c>
      <c r="I41" s="181">
        <v>599.1</v>
      </c>
      <c r="J41" s="181">
        <v>662.46</v>
      </c>
      <c r="K41" s="181">
        <f t="shared" si="6"/>
        <v>-65.37</v>
      </c>
      <c r="L41" s="185">
        <f t="shared" si="4"/>
        <v>-8.9814929310415881</v>
      </c>
      <c r="M41" s="230"/>
    </row>
    <row r="42" spans="1:13" s="180" customFormat="1" x14ac:dyDescent="0.2">
      <c r="A42" s="232" t="s">
        <v>49</v>
      </c>
      <c r="B42" s="233"/>
      <c r="C42" s="184">
        <f>SUM(C41:C41)</f>
        <v>597.16999999999996</v>
      </c>
      <c r="D42" s="184">
        <f>SUM(D41:D41)</f>
        <v>429.76</v>
      </c>
      <c r="E42" s="184">
        <f>SUM(E41:E41)</f>
        <v>507.19</v>
      </c>
      <c r="F42" s="184">
        <f t="shared" si="5"/>
        <v>-89.979999999999961</v>
      </c>
      <c r="G42" s="186">
        <f t="shared" si="3"/>
        <v>-15.067736155533595</v>
      </c>
      <c r="H42" s="184">
        <f>SUM(H41:H41)</f>
        <v>727.83</v>
      </c>
      <c r="I42" s="184">
        <f>SUM(I41:I41)</f>
        <v>599.1</v>
      </c>
      <c r="J42" s="184">
        <f>SUM(J41:J41)</f>
        <v>662.46</v>
      </c>
      <c r="K42" s="184">
        <f t="shared" si="6"/>
        <v>-65.37</v>
      </c>
      <c r="L42" s="186">
        <f t="shared" si="4"/>
        <v>-8.9814929310415881</v>
      </c>
      <c r="M42" s="231"/>
    </row>
    <row r="43" spans="1:13" x14ac:dyDescent="0.2">
      <c r="A43" s="181">
        <v>34</v>
      </c>
      <c r="B43" s="182" t="s">
        <v>50</v>
      </c>
      <c r="C43" s="183">
        <v>266.07</v>
      </c>
      <c r="D43" s="183">
        <v>164.04</v>
      </c>
      <c r="E43" s="183">
        <v>238.92</v>
      </c>
      <c r="F43" s="183">
        <f t="shared" si="5"/>
        <v>-27.150000000000006</v>
      </c>
      <c r="G43" s="185">
        <f t="shared" si="3"/>
        <v>-10.204081632653065</v>
      </c>
      <c r="H43" s="181">
        <v>273.3</v>
      </c>
      <c r="I43" s="181">
        <v>114.48</v>
      </c>
      <c r="J43" s="181">
        <v>110.05</v>
      </c>
      <c r="K43" s="181">
        <f t="shared" si="6"/>
        <v>-163.25</v>
      </c>
      <c r="L43" s="185">
        <f t="shared" si="4"/>
        <v>-59.732894255396992</v>
      </c>
      <c r="M43" s="230"/>
    </row>
    <row r="44" spans="1:13" x14ac:dyDescent="0.2">
      <c r="A44" s="181">
        <v>35</v>
      </c>
      <c r="B44" s="182" t="s">
        <v>51</v>
      </c>
      <c r="C44" s="183">
        <v>0</v>
      </c>
      <c r="D44" s="183">
        <v>0</v>
      </c>
      <c r="E44" s="183">
        <v>0</v>
      </c>
      <c r="F44" s="183">
        <f t="shared" si="5"/>
        <v>0</v>
      </c>
      <c r="G44" s="185" t="str">
        <f t="shared" si="3"/>
        <v/>
      </c>
      <c r="H44" s="181">
        <v>0</v>
      </c>
      <c r="I44" s="181">
        <v>0</v>
      </c>
      <c r="J44" s="181">
        <v>0</v>
      </c>
      <c r="K44" s="181">
        <f t="shared" si="6"/>
        <v>0</v>
      </c>
      <c r="L44" s="185" t="str">
        <f t="shared" si="4"/>
        <v/>
      </c>
      <c r="M44" s="230"/>
    </row>
    <row r="45" spans="1:13" x14ac:dyDescent="0.2">
      <c r="A45" s="181">
        <v>36</v>
      </c>
      <c r="B45" s="182" t="s">
        <v>52</v>
      </c>
      <c r="C45" s="183">
        <v>0</v>
      </c>
      <c r="D45" s="183">
        <v>8.56</v>
      </c>
      <c r="E45" s="183">
        <v>37.68</v>
      </c>
      <c r="F45" s="183">
        <f t="shared" si="5"/>
        <v>37.68</v>
      </c>
      <c r="G45" s="185" t="str">
        <f t="shared" si="3"/>
        <v/>
      </c>
      <c r="H45" s="181">
        <v>0</v>
      </c>
      <c r="I45" s="181">
        <v>0</v>
      </c>
      <c r="J45" s="181">
        <v>0</v>
      </c>
      <c r="K45" s="181">
        <f t="shared" si="6"/>
        <v>0</v>
      </c>
      <c r="L45" s="185" t="str">
        <f t="shared" si="4"/>
        <v/>
      </c>
      <c r="M45" s="230"/>
    </row>
    <row r="46" spans="1:13" x14ac:dyDescent="0.2">
      <c r="A46" s="181">
        <v>37</v>
      </c>
      <c r="B46" s="182" t="s">
        <v>53</v>
      </c>
      <c r="C46" s="183">
        <v>569.80999999999995</v>
      </c>
      <c r="D46" s="183">
        <v>7.1</v>
      </c>
      <c r="E46" s="183">
        <v>16.86</v>
      </c>
      <c r="F46" s="183">
        <f t="shared" si="5"/>
        <v>-552.94999999999993</v>
      </c>
      <c r="G46" s="185">
        <f t="shared" si="3"/>
        <v>-97.041118969481062</v>
      </c>
      <c r="H46" s="181">
        <v>104.17</v>
      </c>
      <c r="I46" s="181">
        <v>51.12</v>
      </c>
      <c r="J46" s="181">
        <v>52.38</v>
      </c>
      <c r="K46" s="181">
        <f t="shared" si="6"/>
        <v>-51.79</v>
      </c>
      <c r="L46" s="185">
        <f t="shared" si="4"/>
        <v>-49.716809062110009</v>
      </c>
      <c r="M46" s="230"/>
    </row>
    <row r="47" spans="1:13" x14ac:dyDescent="0.2">
      <c r="A47" s="181">
        <v>38</v>
      </c>
      <c r="B47" s="182" t="s">
        <v>54</v>
      </c>
      <c r="C47" s="183">
        <v>4.7699999999999996</v>
      </c>
      <c r="D47" s="183">
        <v>7.61</v>
      </c>
      <c r="E47" s="183">
        <v>12.99</v>
      </c>
      <c r="F47" s="183">
        <f t="shared" si="5"/>
        <v>8.2200000000000006</v>
      </c>
      <c r="G47" s="185">
        <f t="shared" si="3"/>
        <v>172.32704402515725</v>
      </c>
      <c r="H47" s="181">
        <v>0</v>
      </c>
      <c r="I47" s="181">
        <v>0</v>
      </c>
      <c r="J47" s="181">
        <v>0</v>
      </c>
      <c r="K47" s="181">
        <f t="shared" si="6"/>
        <v>0</v>
      </c>
      <c r="L47" s="185" t="str">
        <f t="shared" si="4"/>
        <v/>
      </c>
      <c r="M47" s="230"/>
    </row>
    <row r="48" spans="1:13" x14ac:dyDescent="0.2">
      <c r="A48" s="181">
        <v>39</v>
      </c>
      <c r="B48" s="182" t="s">
        <v>55</v>
      </c>
      <c r="C48" s="183">
        <v>8</v>
      </c>
      <c r="D48" s="183">
        <v>0</v>
      </c>
      <c r="E48" s="183">
        <v>0</v>
      </c>
      <c r="F48" s="183">
        <f t="shared" si="5"/>
        <v>-8</v>
      </c>
      <c r="G48" s="185">
        <f t="shared" si="3"/>
        <v>-100</v>
      </c>
      <c r="H48" s="181">
        <v>1.22</v>
      </c>
      <c r="I48" s="181">
        <v>1.28</v>
      </c>
      <c r="J48" s="181">
        <v>1.3</v>
      </c>
      <c r="K48" s="181">
        <f t="shared" si="6"/>
        <v>8.0000000000000071E-2</v>
      </c>
      <c r="L48" s="185">
        <f t="shared" si="4"/>
        <v>6.5573770491803334</v>
      </c>
      <c r="M48" s="230"/>
    </row>
    <row r="49" spans="1:13" x14ac:dyDescent="0.2">
      <c r="A49" s="181">
        <v>40</v>
      </c>
      <c r="B49" s="182" t="s">
        <v>56</v>
      </c>
      <c r="C49" s="183">
        <v>1.02</v>
      </c>
      <c r="D49" s="183">
        <v>1.1200000000000001</v>
      </c>
      <c r="E49" s="183">
        <v>1.29</v>
      </c>
      <c r="F49" s="183">
        <f t="shared" si="5"/>
        <v>0.27</v>
      </c>
      <c r="G49" s="185">
        <f t="shared" si="3"/>
        <v>26.47058823529412</v>
      </c>
      <c r="H49" s="181">
        <v>0</v>
      </c>
      <c r="I49" s="181">
        <v>0</v>
      </c>
      <c r="J49" s="181">
        <v>0</v>
      </c>
      <c r="K49" s="181">
        <f t="shared" si="6"/>
        <v>0</v>
      </c>
      <c r="L49" s="185" t="str">
        <f t="shared" si="4"/>
        <v/>
      </c>
      <c r="M49" s="230"/>
    </row>
    <row r="50" spans="1:13" s="180" customFormat="1" x14ac:dyDescent="0.2">
      <c r="A50" s="232" t="s">
        <v>57</v>
      </c>
      <c r="B50" s="233"/>
      <c r="C50" s="184">
        <f>SUM(C43:C49)</f>
        <v>849.66999999999985</v>
      </c>
      <c r="D50" s="184">
        <f>SUM(D43:D49)</f>
        <v>188.43</v>
      </c>
      <c r="E50" s="184">
        <f>SUM(E43:E49)</f>
        <v>307.74</v>
      </c>
      <c r="F50" s="184">
        <f t="shared" si="5"/>
        <v>-541.92999999999984</v>
      </c>
      <c r="G50" s="186">
        <f t="shared" si="3"/>
        <v>-63.781232713877145</v>
      </c>
      <c r="H50" s="184">
        <f>SUM(H43:H49)</f>
        <v>378.69000000000005</v>
      </c>
      <c r="I50" s="184">
        <f>SUM(I43:I49)</f>
        <v>166.88</v>
      </c>
      <c r="J50" s="184">
        <f>SUM(J43:J49)</f>
        <v>163.73000000000002</v>
      </c>
      <c r="K50" s="184">
        <f t="shared" si="6"/>
        <v>-214.96000000000004</v>
      </c>
      <c r="L50" s="186">
        <f t="shared" si="4"/>
        <v>-56.764107845467272</v>
      </c>
      <c r="M50" s="231"/>
    </row>
    <row r="51" spans="1:13" x14ac:dyDescent="0.2">
      <c r="A51" s="181">
        <v>41</v>
      </c>
      <c r="B51" s="182" t="s">
        <v>58</v>
      </c>
      <c r="C51" s="183">
        <v>0</v>
      </c>
      <c r="D51" s="183">
        <v>0</v>
      </c>
      <c r="E51" s="183">
        <v>0</v>
      </c>
      <c r="F51" s="183">
        <f t="shared" si="5"/>
        <v>0</v>
      </c>
      <c r="G51" s="185" t="str">
        <f t="shared" si="3"/>
        <v/>
      </c>
      <c r="H51" s="181">
        <v>0</v>
      </c>
      <c r="I51" s="181">
        <v>0</v>
      </c>
      <c r="J51" s="181">
        <v>0</v>
      </c>
      <c r="K51" s="181">
        <f t="shared" si="6"/>
        <v>0</v>
      </c>
      <c r="L51" s="185" t="str">
        <f t="shared" si="4"/>
        <v/>
      </c>
      <c r="M51" s="230"/>
    </row>
    <row r="52" spans="1:13" x14ac:dyDescent="0.2">
      <c r="A52" s="181">
        <v>42</v>
      </c>
      <c r="B52" s="182" t="s">
        <v>59</v>
      </c>
      <c r="C52" s="183">
        <v>0</v>
      </c>
      <c r="D52" s="183">
        <v>0</v>
      </c>
      <c r="E52" s="183">
        <v>0</v>
      </c>
      <c r="F52" s="183">
        <f t="shared" si="5"/>
        <v>0</v>
      </c>
      <c r="G52" s="185" t="str">
        <f t="shared" si="3"/>
        <v/>
      </c>
      <c r="H52" s="181">
        <v>0</v>
      </c>
      <c r="I52" s="181">
        <v>0</v>
      </c>
      <c r="J52" s="181">
        <v>0</v>
      </c>
      <c r="K52" s="181">
        <f t="shared" si="6"/>
        <v>0</v>
      </c>
      <c r="L52" s="185" t="str">
        <f t="shared" si="4"/>
        <v/>
      </c>
      <c r="M52" s="230"/>
    </row>
    <row r="53" spans="1:13" x14ac:dyDescent="0.2">
      <c r="A53" s="181">
        <v>43</v>
      </c>
      <c r="B53" s="182" t="s">
        <v>60</v>
      </c>
      <c r="C53" s="183">
        <v>0</v>
      </c>
      <c r="D53" s="183">
        <v>0</v>
      </c>
      <c r="E53" s="183">
        <v>0</v>
      </c>
      <c r="F53" s="183">
        <f t="shared" si="5"/>
        <v>0</v>
      </c>
      <c r="G53" s="185" t="str">
        <f t="shared" si="3"/>
        <v/>
      </c>
      <c r="H53" s="181">
        <v>0</v>
      </c>
      <c r="I53" s="181">
        <v>0</v>
      </c>
      <c r="J53" s="181">
        <v>0</v>
      </c>
      <c r="K53" s="181">
        <f t="shared" si="6"/>
        <v>0</v>
      </c>
      <c r="L53" s="185" t="str">
        <f t="shared" si="4"/>
        <v/>
      </c>
      <c r="M53" s="230"/>
    </row>
    <row r="54" spans="1:13" x14ac:dyDescent="0.2">
      <c r="A54" s="181">
        <v>44</v>
      </c>
      <c r="B54" s="182" t="s">
        <v>61</v>
      </c>
      <c r="C54" s="183">
        <v>0</v>
      </c>
      <c r="D54" s="183">
        <v>0</v>
      </c>
      <c r="E54" s="183">
        <v>0</v>
      </c>
      <c r="F54" s="183">
        <f t="shared" si="5"/>
        <v>0</v>
      </c>
      <c r="G54" s="185" t="str">
        <f t="shared" si="3"/>
        <v/>
      </c>
      <c r="H54" s="181">
        <v>0</v>
      </c>
      <c r="I54" s="181">
        <v>0</v>
      </c>
      <c r="J54" s="181">
        <v>0</v>
      </c>
      <c r="K54" s="181">
        <f t="shared" si="6"/>
        <v>0</v>
      </c>
      <c r="L54" s="185" t="str">
        <f t="shared" si="4"/>
        <v/>
      </c>
      <c r="M54" s="230"/>
    </row>
    <row r="55" spans="1:13" x14ac:dyDescent="0.2">
      <c r="A55" s="181">
        <v>45</v>
      </c>
      <c r="B55" s="182" t="s">
        <v>62</v>
      </c>
      <c r="C55" s="183">
        <v>0</v>
      </c>
      <c r="D55" s="183">
        <v>0</v>
      </c>
      <c r="E55" s="183">
        <v>0</v>
      </c>
      <c r="F55" s="183">
        <f t="shared" si="5"/>
        <v>0</v>
      </c>
      <c r="G55" s="185" t="str">
        <f t="shared" si="3"/>
        <v/>
      </c>
      <c r="H55" s="181">
        <v>0</v>
      </c>
      <c r="I55" s="181">
        <v>0</v>
      </c>
      <c r="J55" s="181">
        <v>0</v>
      </c>
      <c r="K55" s="181">
        <f t="shared" si="6"/>
        <v>0</v>
      </c>
      <c r="L55" s="185" t="str">
        <f t="shared" si="4"/>
        <v/>
      </c>
      <c r="M55" s="230"/>
    </row>
    <row r="56" spans="1:13" x14ac:dyDescent="0.2">
      <c r="A56" s="181">
        <v>46</v>
      </c>
      <c r="B56" s="182" t="s">
        <v>63</v>
      </c>
      <c r="C56" s="183">
        <v>0</v>
      </c>
      <c r="D56" s="183">
        <v>0</v>
      </c>
      <c r="E56" s="183">
        <v>0</v>
      </c>
      <c r="F56" s="183">
        <f t="shared" si="5"/>
        <v>0</v>
      </c>
      <c r="G56" s="185" t="str">
        <f t="shared" si="3"/>
        <v/>
      </c>
      <c r="H56" s="181">
        <v>0</v>
      </c>
      <c r="I56" s="181">
        <v>0</v>
      </c>
      <c r="J56" s="181">
        <v>0</v>
      </c>
      <c r="K56" s="181">
        <f t="shared" si="6"/>
        <v>0</v>
      </c>
      <c r="L56" s="185" t="str">
        <f t="shared" si="4"/>
        <v/>
      </c>
      <c r="M56" s="230"/>
    </row>
    <row r="57" spans="1:13" s="180" customFormat="1" x14ac:dyDescent="0.2">
      <c r="A57" s="232" t="s">
        <v>64</v>
      </c>
      <c r="B57" s="233"/>
      <c r="C57" s="184">
        <f>SUM(C51:C56)</f>
        <v>0</v>
      </c>
      <c r="D57" s="184">
        <f>SUM(D51:D56)</f>
        <v>0</v>
      </c>
      <c r="E57" s="184">
        <f>SUM(E51:E56)</f>
        <v>0</v>
      </c>
      <c r="F57" s="184">
        <f t="shared" si="5"/>
        <v>0</v>
      </c>
      <c r="G57" s="186" t="str">
        <f t="shared" si="3"/>
        <v/>
      </c>
      <c r="H57" s="184">
        <f>SUM(H51:H56)</f>
        <v>0</v>
      </c>
      <c r="I57" s="184">
        <f>SUM(I51:I56)</f>
        <v>0</v>
      </c>
      <c r="J57" s="184">
        <f>SUM(J51:J56)</f>
        <v>0</v>
      </c>
      <c r="K57" s="184">
        <f t="shared" si="6"/>
        <v>0</v>
      </c>
      <c r="L57" s="186" t="str">
        <f t="shared" si="4"/>
        <v/>
      </c>
      <c r="M57" s="231"/>
    </row>
    <row r="58" spans="1:13" s="180" customFormat="1" x14ac:dyDescent="0.2">
      <c r="A58" s="232" t="s">
        <v>65</v>
      </c>
      <c r="B58" s="233"/>
      <c r="C58" s="184">
        <f>SUM(C18+C38+C40+C42+C50+C57)</f>
        <v>25264.539999999997</v>
      </c>
      <c r="D58" s="184">
        <f>SUM(D18+D38+D40+D42+D50+D57)</f>
        <v>16360.439999999999</v>
      </c>
      <c r="E58" s="184">
        <f>SUM(E18+E38+E40+E42+E50+E57)</f>
        <v>16641.330000000002</v>
      </c>
      <c r="F58" s="184">
        <f t="shared" si="5"/>
        <v>-8623.2099999999955</v>
      </c>
      <c r="G58" s="186">
        <f t="shared" si="3"/>
        <v>-34.1316722964281</v>
      </c>
      <c r="H58" s="184">
        <f>SUM(H18+H38+H40+H42+H50+H57)</f>
        <v>26616.730000000003</v>
      </c>
      <c r="I58" s="184">
        <f>SUM(I18+I38+I40+I42+I50+I57)</f>
        <v>21674.629999999997</v>
      </c>
      <c r="J58" s="184">
        <f>SUM(J18+J38+J40+J42+J50+J57)</f>
        <v>33831.280000000006</v>
      </c>
      <c r="K58" s="184">
        <f t="shared" si="6"/>
        <v>7214.5500000000029</v>
      </c>
      <c r="L58" s="186">
        <f t="shared" si="4"/>
        <v>27.105320600990435</v>
      </c>
      <c r="M58" s="231"/>
    </row>
    <row r="59" spans="1:13" x14ac:dyDescent="0.2">
      <c r="G59" s="24" t="str">
        <f t="shared" si="3"/>
        <v/>
      </c>
      <c r="L59" s="24" t="str">
        <f t="shared" si="4"/>
        <v/>
      </c>
      <c r="M59" s="230"/>
    </row>
    <row r="60" spans="1:13" x14ac:dyDescent="0.2">
      <c r="G60" s="24" t="str">
        <f t="shared" si="3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0:B50"/>
    <mergeCell ref="A57:B57"/>
    <mergeCell ref="A58:B5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workbookViewId="0">
      <selection activeCell="M4" sqref="M1:M1048576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11.7109375" style="212" customWidth="1"/>
    <col min="4" max="4" width="9.5703125" style="212" customWidth="1"/>
    <col min="5" max="5" width="11" style="212" customWidth="1"/>
    <col min="6" max="6" width="11" style="25" bestFit="1" customWidth="1"/>
    <col min="7" max="7" width="9.140625" style="40" customWidth="1"/>
    <col min="8" max="8" width="12" style="212" customWidth="1"/>
    <col min="9" max="9" width="11.85546875" style="212" customWidth="1"/>
    <col min="10" max="10" width="9.7109375" style="212" customWidth="1"/>
    <col min="11" max="11" width="9.5703125" style="24" customWidth="1"/>
    <col min="12" max="12" width="7.85546875" style="40" customWidth="1"/>
    <col min="13" max="13" width="11.85546875" style="212" customWidth="1"/>
    <col min="14" max="14" width="12" style="212" customWidth="1"/>
    <col min="15" max="15" width="11.7109375" style="212" customWidth="1"/>
    <col min="16" max="16" width="10.42578125" style="69" customWidth="1"/>
    <col min="17" max="17" width="15" style="25" customWidth="1"/>
    <col min="18" max="18" width="5.42578125" style="25" customWidth="1"/>
    <col min="19" max="20" width="9.140625" style="25" customWidth="1"/>
    <col min="21" max="16384" width="9.140625" style="25"/>
  </cols>
  <sheetData>
    <row r="1" spans="1:18" ht="15" x14ac:dyDescent="0.25">
      <c r="A1" s="27" t="s">
        <v>155</v>
      </c>
      <c r="C1" s="258" t="s">
        <v>156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</row>
    <row r="2" spans="1:18" ht="18" x14ac:dyDescent="0.25">
      <c r="A2" s="14"/>
      <c r="C2" s="259" t="s">
        <v>68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O2" s="218"/>
      <c r="P2" s="260" t="s">
        <v>157</v>
      </c>
      <c r="Q2" s="260"/>
    </row>
    <row r="3" spans="1:18" s="28" customFormat="1" x14ac:dyDescent="0.2">
      <c r="A3" s="237" t="s">
        <v>3</v>
      </c>
      <c r="B3" s="237" t="s">
        <v>158</v>
      </c>
      <c r="C3" s="244" t="s">
        <v>159</v>
      </c>
      <c r="D3" s="244"/>
      <c r="E3" s="244"/>
      <c r="F3" s="244"/>
      <c r="G3" s="244"/>
      <c r="H3" s="244" t="s">
        <v>160</v>
      </c>
      <c r="I3" s="244"/>
      <c r="J3" s="244"/>
      <c r="K3" s="244"/>
      <c r="L3" s="244"/>
      <c r="M3" s="244" t="s">
        <v>161</v>
      </c>
      <c r="N3" s="244"/>
      <c r="O3" s="244"/>
      <c r="P3" s="244"/>
      <c r="Q3" s="244"/>
      <c r="R3" s="227" t="s">
        <v>162</v>
      </c>
    </row>
    <row r="4" spans="1:18" s="28" customFormat="1" ht="38.25" x14ac:dyDescent="0.2">
      <c r="A4" s="237"/>
      <c r="B4" s="237"/>
      <c r="C4" s="219" t="s">
        <v>8</v>
      </c>
      <c r="D4" s="211" t="s">
        <v>9</v>
      </c>
      <c r="E4" s="211" t="s">
        <v>10</v>
      </c>
      <c r="F4" s="237" t="str">
        <f>"GROWTH DURING THE YEAR " &amp;AsOn!D1</f>
        <v>GROWTH DURING THE YEAR 2025-26</v>
      </c>
      <c r="G4" s="237"/>
      <c r="H4" s="211" t="str">
        <f>C4</f>
        <v>As on  31ST MAR 25</v>
      </c>
      <c r="I4" s="211" t="str">
        <f>D4</f>
        <v>As on 31ST DEC 25</v>
      </c>
      <c r="J4" s="211" t="str">
        <f>E4</f>
        <v>As on  31ST MAR 26</v>
      </c>
      <c r="K4" s="237" t="str">
        <f>F4</f>
        <v>GROWTH DURING THE YEAR 2025-26</v>
      </c>
      <c r="L4" s="237"/>
      <c r="M4" s="211" t="str">
        <f>H4</f>
        <v>As on  31ST MAR 25</v>
      </c>
      <c r="N4" s="211" t="str">
        <f>I4</f>
        <v>As on 31ST DEC 25</v>
      </c>
      <c r="O4" s="211" t="str">
        <f>J4</f>
        <v>As on  31ST MAR 26</v>
      </c>
      <c r="P4" s="67" t="s">
        <v>163</v>
      </c>
      <c r="Q4" s="38" t="str">
        <f>K4</f>
        <v>GROWTH DURING THE YEAR 2025-26</v>
      </c>
      <c r="R4" s="227"/>
    </row>
    <row r="5" spans="1:18" s="28" customFormat="1" x14ac:dyDescent="0.2">
      <c r="A5" s="38"/>
      <c r="B5" s="38"/>
      <c r="C5" s="202" t="str">
        <f>RIGHT(C4,7)</f>
        <v xml:space="preserve"> MAR 25</v>
      </c>
      <c r="D5" s="202" t="str">
        <f t="shared" ref="D5:E5" si="0">RIGHT(D4,7)</f>
        <v xml:space="preserve"> DEC 25</v>
      </c>
      <c r="E5" s="202" t="str">
        <f t="shared" si="0"/>
        <v xml:space="preserve"> MAR 26</v>
      </c>
      <c r="F5" s="37" t="s">
        <v>11</v>
      </c>
      <c r="G5" s="39" t="s">
        <v>12</v>
      </c>
      <c r="H5" s="202" t="str">
        <f>RIGHT(H4,7)</f>
        <v xml:space="preserve"> MAR 25</v>
      </c>
      <c r="I5" s="202" t="str">
        <f>RIGHT(I4,7)</f>
        <v xml:space="preserve"> DEC 25</v>
      </c>
      <c r="J5" s="202" t="str">
        <f>RIGHT(J4,7)</f>
        <v xml:space="preserve"> MAR 26</v>
      </c>
      <c r="K5" s="37" t="s">
        <v>11</v>
      </c>
      <c r="L5" s="39" t="s">
        <v>12</v>
      </c>
      <c r="M5" s="202" t="str">
        <f>RIGHT(M4,7)</f>
        <v xml:space="preserve"> MAR 25</v>
      </c>
      <c r="N5" s="202" t="str">
        <f>RIGHT(N4,7)</f>
        <v xml:space="preserve"> DEC 25</v>
      </c>
      <c r="O5" s="202" t="str">
        <f>RIGHT(O4,7)</f>
        <v xml:space="preserve"> MAR 26</v>
      </c>
      <c r="P5" s="68"/>
      <c r="Q5" s="31" t="s">
        <v>164</v>
      </c>
      <c r="R5" s="227"/>
    </row>
    <row r="6" spans="1:18" x14ac:dyDescent="0.2">
      <c r="A6" s="84">
        <v>1</v>
      </c>
      <c r="B6" s="85" t="s">
        <v>165</v>
      </c>
      <c r="C6" s="216">
        <v>5962.68</v>
      </c>
      <c r="D6" s="216">
        <v>6064.56</v>
      </c>
      <c r="E6" s="216">
        <v>6488.45</v>
      </c>
      <c r="F6" s="84">
        <f t="shared" ref="F6:F39" si="1">(E6-C6)</f>
        <v>525.76999999999953</v>
      </c>
      <c r="G6" s="87">
        <f>IF(C6=0,"",(E6-C6)/C6*100)</f>
        <v>8.8176792985704324</v>
      </c>
      <c r="H6" s="216">
        <v>2211.3199999999993</v>
      </c>
      <c r="I6" s="216">
        <v>2560.87</v>
      </c>
      <c r="J6" s="216">
        <v>2483.16</v>
      </c>
      <c r="K6" s="84">
        <f t="shared" ref="K6:K39" si="2">(J6-H6)</f>
        <v>271.8400000000006</v>
      </c>
      <c r="L6" s="87">
        <f>IF(H6=0,"",(J6-H6)/H6*100)</f>
        <v>12.293109997648495</v>
      </c>
      <c r="M6" s="204">
        <f t="shared" ref="M6:M39" si="3">(H6/C6)*100</f>
        <v>37.086008304990358</v>
      </c>
      <c r="N6" s="204">
        <f t="shared" ref="N6:N39" si="4">(I6/D6)*100</f>
        <v>42.226806231614489</v>
      </c>
      <c r="O6" s="204">
        <f t="shared" ref="O6:O39" si="5">(J6/E6)*100</f>
        <v>38.27046521126001</v>
      </c>
      <c r="P6" s="84">
        <v>40</v>
      </c>
      <c r="Q6" s="89">
        <f t="shared" ref="Q6:Q39" si="6">(O6-M6)</f>
        <v>1.1844569062696522</v>
      </c>
      <c r="R6" s="230"/>
    </row>
    <row r="7" spans="1:18" x14ac:dyDescent="0.2">
      <c r="A7" s="84">
        <v>2</v>
      </c>
      <c r="B7" s="85" t="s">
        <v>166</v>
      </c>
      <c r="C7" s="216">
        <v>6837.16</v>
      </c>
      <c r="D7" s="216">
        <v>6707.68</v>
      </c>
      <c r="E7" s="216">
        <v>7217.4699999999993</v>
      </c>
      <c r="F7" s="84">
        <f t="shared" si="1"/>
        <v>380.30999999999949</v>
      </c>
      <c r="G7" s="87">
        <f t="shared" ref="G7:G51" si="7">IF(C7=0,"",(E7-C7)/C7*100)</f>
        <v>5.5623972526604541</v>
      </c>
      <c r="H7" s="216">
        <v>3923.55</v>
      </c>
      <c r="I7" s="216">
        <v>4361.8999999999996</v>
      </c>
      <c r="J7" s="216">
        <v>4408.28</v>
      </c>
      <c r="K7" s="84">
        <f t="shared" si="2"/>
        <v>484.72999999999956</v>
      </c>
      <c r="L7" s="87">
        <f t="shared" ref="L7:L50" si="8">IF(H7=0,"",(J7-H7)/H7*100)</f>
        <v>12.354372953065452</v>
      </c>
      <c r="M7" s="204">
        <f t="shared" si="3"/>
        <v>57.38566890346285</v>
      </c>
      <c r="N7" s="204">
        <f t="shared" si="4"/>
        <v>65.028445006321107</v>
      </c>
      <c r="O7" s="204">
        <f t="shared" si="5"/>
        <v>61.077912343244932</v>
      </c>
      <c r="P7" s="84">
        <v>40</v>
      </c>
      <c r="Q7" s="89">
        <f t="shared" si="6"/>
        <v>3.6922434397820822</v>
      </c>
      <c r="R7" s="230"/>
    </row>
    <row r="8" spans="1:18" x14ac:dyDescent="0.2">
      <c r="A8" s="84">
        <v>3</v>
      </c>
      <c r="B8" s="85" t="s">
        <v>167</v>
      </c>
      <c r="C8" s="216">
        <v>3437.59</v>
      </c>
      <c r="D8" s="216">
        <v>3377.33</v>
      </c>
      <c r="E8" s="216">
        <v>3793.41</v>
      </c>
      <c r="F8" s="84">
        <f t="shared" si="1"/>
        <v>355.81999999999971</v>
      </c>
      <c r="G8" s="87">
        <f t="shared" si="7"/>
        <v>10.350856268490416</v>
      </c>
      <c r="H8" s="216">
        <v>1332.62</v>
      </c>
      <c r="I8" s="216">
        <v>1510.95</v>
      </c>
      <c r="J8" s="216">
        <v>1528.7</v>
      </c>
      <c r="K8" s="84">
        <f t="shared" si="2"/>
        <v>196.08000000000015</v>
      </c>
      <c r="L8" s="87">
        <f t="shared" si="8"/>
        <v>14.713871921478002</v>
      </c>
      <c r="M8" s="204">
        <f t="shared" si="3"/>
        <v>38.76611230542327</v>
      </c>
      <c r="N8" s="204">
        <f t="shared" si="4"/>
        <v>44.738003097121101</v>
      </c>
      <c r="O8" s="204">
        <f t="shared" si="5"/>
        <v>40.298834030595167</v>
      </c>
      <c r="P8" s="84">
        <v>40</v>
      </c>
      <c r="Q8" s="89">
        <f t="shared" si="6"/>
        <v>1.5327217251718963</v>
      </c>
      <c r="R8" s="230"/>
    </row>
    <row r="9" spans="1:18" x14ac:dyDescent="0.2">
      <c r="A9" s="84">
        <v>4</v>
      </c>
      <c r="B9" s="85" t="s">
        <v>168</v>
      </c>
      <c r="C9" s="216">
        <v>7531.9</v>
      </c>
      <c r="D9" s="216">
        <v>7731.85</v>
      </c>
      <c r="E9" s="216">
        <v>8007.49</v>
      </c>
      <c r="F9" s="84">
        <f t="shared" si="1"/>
        <v>475.59000000000015</v>
      </c>
      <c r="G9" s="87">
        <f t="shared" si="7"/>
        <v>6.3143429944635514</v>
      </c>
      <c r="H9" s="216">
        <v>4566.1100000000006</v>
      </c>
      <c r="I9" s="216">
        <v>5048.59</v>
      </c>
      <c r="J9" s="216">
        <v>5213.9399999999996</v>
      </c>
      <c r="K9" s="84">
        <f t="shared" si="2"/>
        <v>647.82999999999902</v>
      </c>
      <c r="L9" s="87">
        <f t="shared" si="8"/>
        <v>14.187787854431869</v>
      </c>
      <c r="M9" s="204">
        <f t="shared" si="3"/>
        <v>60.623614227485767</v>
      </c>
      <c r="N9" s="204">
        <f t="shared" si="4"/>
        <v>65.296015830622679</v>
      </c>
      <c r="O9" s="204">
        <f t="shared" si="5"/>
        <v>65.113287684405478</v>
      </c>
      <c r="P9" s="84">
        <v>40</v>
      </c>
      <c r="Q9" s="89">
        <f t="shared" si="6"/>
        <v>4.4896734569197108</v>
      </c>
      <c r="R9" s="230"/>
    </row>
    <row r="10" spans="1:18" x14ac:dyDescent="0.2">
      <c r="A10" s="84">
        <v>5</v>
      </c>
      <c r="B10" s="85" t="s">
        <v>169</v>
      </c>
      <c r="C10" s="216">
        <v>4945.49</v>
      </c>
      <c r="D10" s="216">
        <v>4405.7</v>
      </c>
      <c r="E10" s="216">
        <v>4890.22</v>
      </c>
      <c r="F10" s="84">
        <f t="shared" si="1"/>
        <v>-55.269999999999527</v>
      </c>
      <c r="G10" s="87">
        <f t="shared" si="7"/>
        <v>-1.1175838996742393</v>
      </c>
      <c r="H10" s="216">
        <v>2324.04</v>
      </c>
      <c r="I10" s="216">
        <v>2816.7</v>
      </c>
      <c r="J10" s="216">
        <v>2669.88</v>
      </c>
      <c r="K10" s="84">
        <f t="shared" si="2"/>
        <v>345.84000000000015</v>
      </c>
      <c r="L10" s="87">
        <f t="shared" si="8"/>
        <v>14.88098311560903</v>
      </c>
      <c r="M10" s="204">
        <f t="shared" si="3"/>
        <v>46.993118983154353</v>
      </c>
      <c r="N10" s="204">
        <f t="shared" si="4"/>
        <v>63.933086683160447</v>
      </c>
      <c r="O10" s="204">
        <f t="shared" si="5"/>
        <v>54.596316730126659</v>
      </c>
      <c r="P10" s="84">
        <v>40</v>
      </c>
      <c r="Q10" s="89">
        <f t="shared" si="6"/>
        <v>7.603197746972306</v>
      </c>
      <c r="R10" s="230"/>
    </row>
    <row r="11" spans="1:18" x14ac:dyDescent="0.2">
      <c r="A11" s="84">
        <v>6</v>
      </c>
      <c r="B11" s="85" t="s">
        <v>170</v>
      </c>
      <c r="C11" s="216">
        <v>1328.22</v>
      </c>
      <c r="D11" s="216">
        <v>1249.8599999999999</v>
      </c>
      <c r="E11" s="216">
        <v>1433.3000000000002</v>
      </c>
      <c r="F11" s="84">
        <f t="shared" si="1"/>
        <v>105.08000000000015</v>
      </c>
      <c r="G11" s="87">
        <f t="shared" si="7"/>
        <v>7.9113399888572786</v>
      </c>
      <c r="H11" s="216">
        <v>699.86</v>
      </c>
      <c r="I11" s="216">
        <v>849.5</v>
      </c>
      <c r="J11" s="216">
        <v>838.6099999999999</v>
      </c>
      <c r="K11" s="84">
        <f t="shared" si="2"/>
        <v>138.74999999999989</v>
      </c>
      <c r="L11" s="87">
        <f t="shared" si="8"/>
        <v>19.825393650158588</v>
      </c>
      <c r="M11" s="204">
        <f t="shared" si="3"/>
        <v>52.691572179307641</v>
      </c>
      <c r="N11" s="204">
        <f t="shared" si="4"/>
        <v>67.967612372585734</v>
      </c>
      <c r="O11" s="204">
        <f t="shared" si="5"/>
        <v>58.50903509383938</v>
      </c>
      <c r="P11" s="84">
        <v>40</v>
      </c>
      <c r="Q11" s="89">
        <f t="shared" si="6"/>
        <v>5.8174629145317382</v>
      </c>
      <c r="R11" s="230"/>
    </row>
    <row r="12" spans="1:18" x14ac:dyDescent="0.2">
      <c r="A12" s="84">
        <v>7</v>
      </c>
      <c r="B12" s="85" t="s">
        <v>171</v>
      </c>
      <c r="C12" s="216">
        <v>31536.11</v>
      </c>
      <c r="D12" s="216">
        <v>36796.480000000003</v>
      </c>
      <c r="E12" s="216">
        <v>40494.379999999997</v>
      </c>
      <c r="F12" s="84">
        <f t="shared" si="1"/>
        <v>8958.2699999999968</v>
      </c>
      <c r="G12" s="87">
        <f t="shared" si="7"/>
        <v>28.406388739765294</v>
      </c>
      <c r="H12" s="216">
        <v>19798.879999999997</v>
      </c>
      <c r="I12" s="216">
        <v>21705.25</v>
      </c>
      <c r="J12" s="216">
        <v>23197.46</v>
      </c>
      <c r="K12" s="84">
        <f t="shared" si="2"/>
        <v>3398.5800000000017</v>
      </c>
      <c r="L12" s="87">
        <f t="shared" si="8"/>
        <v>17.165516433252801</v>
      </c>
      <c r="M12" s="204">
        <f t="shared" si="3"/>
        <v>62.78161764402774</v>
      </c>
      <c r="N12" s="204">
        <f t="shared" si="4"/>
        <v>58.987299872161678</v>
      </c>
      <c r="O12" s="204">
        <f t="shared" si="5"/>
        <v>57.285628277306635</v>
      </c>
      <c r="P12" s="84">
        <v>40</v>
      </c>
      <c r="Q12" s="89">
        <f t="shared" si="6"/>
        <v>-5.4959893667211048</v>
      </c>
      <c r="R12" s="230"/>
    </row>
    <row r="13" spans="1:18" x14ac:dyDescent="0.2">
      <c r="A13" s="84">
        <v>8</v>
      </c>
      <c r="B13" s="85" t="s">
        <v>172</v>
      </c>
      <c r="C13" s="216">
        <v>2782.85</v>
      </c>
      <c r="D13" s="216">
        <v>3175.72</v>
      </c>
      <c r="E13" s="216">
        <v>3669.47</v>
      </c>
      <c r="F13" s="84">
        <f t="shared" si="1"/>
        <v>886.61999999999989</v>
      </c>
      <c r="G13" s="87">
        <f t="shared" si="7"/>
        <v>31.86014337819142</v>
      </c>
      <c r="H13" s="216">
        <v>3702.66</v>
      </c>
      <c r="I13" s="216">
        <v>3473.19</v>
      </c>
      <c r="J13" s="216">
        <v>3655.2699999999995</v>
      </c>
      <c r="K13" s="84">
        <f t="shared" si="2"/>
        <v>-47.390000000000327</v>
      </c>
      <c r="L13" s="87">
        <f t="shared" si="8"/>
        <v>-1.2798906731917143</v>
      </c>
      <c r="M13" s="204">
        <f t="shared" si="3"/>
        <v>133.05280557701639</v>
      </c>
      <c r="N13" s="204">
        <f t="shared" si="4"/>
        <v>109.36700968599247</v>
      </c>
      <c r="O13" s="204">
        <f t="shared" si="5"/>
        <v>99.613023134131083</v>
      </c>
      <c r="P13" s="84">
        <v>40</v>
      </c>
      <c r="Q13" s="89">
        <f t="shared" si="6"/>
        <v>-33.439782442885303</v>
      </c>
      <c r="R13" s="230"/>
    </row>
    <row r="14" spans="1:18" x14ac:dyDescent="0.2">
      <c r="A14" s="84">
        <v>9</v>
      </c>
      <c r="B14" s="85" t="s">
        <v>173</v>
      </c>
      <c r="C14" s="216">
        <v>6252.1</v>
      </c>
      <c r="D14" s="216">
        <v>6282.47</v>
      </c>
      <c r="E14" s="216">
        <v>6727.32</v>
      </c>
      <c r="F14" s="84">
        <f t="shared" si="1"/>
        <v>475.21999999999935</v>
      </c>
      <c r="G14" s="87">
        <f t="shared" si="7"/>
        <v>7.600966075398655</v>
      </c>
      <c r="H14" s="216">
        <v>3818.0299999999997</v>
      </c>
      <c r="I14" s="216">
        <v>4177.83</v>
      </c>
      <c r="J14" s="216">
        <v>4301.7199999999993</v>
      </c>
      <c r="K14" s="84">
        <f t="shared" si="2"/>
        <v>483.6899999999996</v>
      </c>
      <c r="L14" s="87">
        <f t="shared" si="8"/>
        <v>12.668575155250211</v>
      </c>
      <c r="M14" s="204">
        <f t="shared" si="3"/>
        <v>61.067961165048537</v>
      </c>
      <c r="N14" s="204">
        <f t="shared" si="4"/>
        <v>66.49980023780455</v>
      </c>
      <c r="O14" s="204">
        <f t="shared" si="5"/>
        <v>63.944037150009216</v>
      </c>
      <c r="P14" s="84">
        <v>40</v>
      </c>
      <c r="Q14" s="89">
        <f t="shared" si="6"/>
        <v>2.8760759849606785</v>
      </c>
      <c r="R14" s="230"/>
    </row>
    <row r="15" spans="1:18" x14ac:dyDescent="0.2">
      <c r="A15" s="84">
        <v>10</v>
      </c>
      <c r="B15" s="85" t="s">
        <v>174</v>
      </c>
      <c r="C15" s="216">
        <v>36760.15</v>
      </c>
      <c r="D15" s="216">
        <v>38365.800000000003</v>
      </c>
      <c r="E15" s="216">
        <v>40065.839999999997</v>
      </c>
      <c r="F15" s="84">
        <f t="shared" si="1"/>
        <v>3305.6899999999951</v>
      </c>
      <c r="G15" s="87">
        <f t="shared" si="7"/>
        <v>8.9925911618967689</v>
      </c>
      <c r="H15" s="216">
        <v>21975.78</v>
      </c>
      <c r="I15" s="216">
        <v>22070.55</v>
      </c>
      <c r="J15" s="216">
        <v>25002.99</v>
      </c>
      <c r="K15" s="84">
        <f t="shared" si="2"/>
        <v>3027.2100000000028</v>
      </c>
      <c r="L15" s="87">
        <f t="shared" si="8"/>
        <v>13.775210709244462</v>
      </c>
      <c r="M15" s="204">
        <f t="shared" si="3"/>
        <v>59.781529727163786</v>
      </c>
      <c r="N15" s="204">
        <f t="shared" si="4"/>
        <v>57.526625275636114</v>
      </c>
      <c r="O15" s="204">
        <f t="shared" si="5"/>
        <v>62.404756770356009</v>
      </c>
      <c r="P15" s="84">
        <v>40</v>
      </c>
      <c r="Q15" s="89">
        <f t="shared" si="6"/>
        <v>2.6232270431922231</v>
      </c>
      <c r="R15" s="230"/>
    </row>
    <row r="16" spans="1:18" x14ac:dyDescent="0.2">
      <c r="A16" s="84">
        <v>11</v>
      </c>
      <c r="B16" s="85" t="s">
        <v>175</v>
      </c>
      <c r="C16" s="216">
        <v>2674.33</v>
      </c>
      <c r="D16" s="216">
        <v>2613.61</v>
      </c>
      <c r="E16" s="216">
        <v>2926.3599999999997</v>
      </c>
      <c r="F16" s="84">
        <f t="shared" si="1"/>
        <v>252.02999999999975</v>
      </c>
      <c r="G16" s="87">
        <f t="shared" si="7"/>
        <v>9.4240426574132492</v>
      </c>
      <c r="H16" s="216">
        <v>1453.58</v>
      </c>
      <c r="I16" s="216">
        <v>1693.91</v>
      </c>
      <c r="J16" s="216">
        <v>1738.09</v>
      </c>
      <c r="K16" s="84">
        <f t="shared" si="2"/>
        <v>284.51</v>
      </c>
      <c r="L16" s="87">
        <f t="shared" si="8"/>
        <v>19.573054114668611</v>
      </c>
      <c r="M16" s="204">
        <f t="shared" si="3"/>
        <v>54.353052914187849</v>
      </c>
      <c r="N16" s="204">
        <f t="shared" si="4"/>
        <v>64.811123312200365</v>
      </c>
      <c r="O16" s="204">
        <f t="shared" si="5"/>
        <v>59.394264547082386</v>
      </c>
      <c r="P16" s="84">
        <v>40</v>
      </c>
      <c r="Q16" s="89">
        <f t="shared" si="6"/>
        <v>5.0412116328945373</v>
      </c>
      <c r="R16" s="230"/>
    </row>
    <row r="17" spans="1:18" x14ac:dyDescent="0.2">
      <c r="A17" s="84">
        <v>12</v>
      </c>
      <c r="B17" s="85" t="s">
        <v>176</v>
      </c>
      <c r="C17" s="216">
        <v>1630.15</v>
      </c>
      <c r="D17" s="216">
        <v>1597.57</v>
      </c>
      <c r="E17" s="216">
        <v>1734.48</v>
      </c>
      <c r="F17" s="84">
        <f t="shared" si="1"/>
        <v>104.32999999999993</v>
      </c>
      <c r="G17" s="87">
        <f t="shared" si="7"/>
        <v>6.4000245376192328</v>
      </c>
      <c r="H17" s="216">
        <v>848.88000000000011</v>
      </c>
      <c r="I17" s="216">
        <v>947.99</v>
      </c>
      <c r="J17" s="216">
        <v>979.2</v>
      </c>
      <c r="K17" s="84">
        <f t="shared" si="2"/>
        <v>130.31999999999994</v>
      </c>
      <c r="L17" s="87">
        <f t="shared" si="8"/>
        <v>15.351993214588624</v>
      </c>
      <c r="M17" s="204">
        <f t="shared" si="3"/>
        <v>52.073735545808674</v>
      </c>
      <c r="N17" s="204">
        <f t="shared" si="4"/>
        <v>59.33949686085743</v>
      </c>
      <c r="O17" s="204">
        <f t="shared" si="5"/>
        <v>56.454960564549609</v>
      </c>
      <c r="P17" s="84">
        <v>40</v>
      </c>
      <c r="Q17" s="89">
        <f t="shared" si="6"/>
        <v>4.3812250187409347</v>
      </c>
      <c r="R17" s="230"/>
    </row>
    <row r="18" spans="1:18" x14ac:dyDescent="0.2">
      <c r="A18" s="84">
        <v>13</v>
      </c>
      <c r="B18" s="85" t="s">
        <v>177</v>
      </c>
      <c r="C18" s="216">
        <v>7524.73</v>
      </c>
      <c r="D18" s="216">
        <v>7577.72</v>
      </c>
      <c r="E18" s="216">
        <v>8092.5199999999995</v>
      </c>
      <c r="F18" s="84">
        <f t="shared" si="1"/>
        <v>567.79</v>
      </c>
      <c r="G18" s="87">
        <f t="shared" si="7"/>
        <v>7.545652800831391</v>
      </c>
      <c r="H18" s="216">
        <v>3950.79</v>
      </c>
      <c r="I18" s="216">
        <v>4444.8900000000003</v>
      </c>
      <c r="J18" s="216">
        <v>4535</v>
      </c>
      <c r="K18" s="84">
        <f t="shared" si="2"/>
        <v>584.21</v>
      </c>
      <c r="L18" s="87">
        <f t="shared" si="8"/>
        <v>14.787169148448791</v>
      </c>
      <c r="M18" s="204">
        <f t="shared" si="3"/>
        <v>52.504076558228675</v>
      </c>
      <c r="N18" s="204">
        <f t="shared" si="4"/>
        <v>58.657353399175484</v>
      </c>
      <c r="O18" s="204">
        <f t="shared" si="5"/>
        <v>56.039404289393168</v>
      </c>
      <c r="P18" s="84">
        <v>40</v>
      </c>
      <c r="Q18" s="89">
        <f t="shared" si="6"/>
        <v>3.5353277311644931</v>
      </c>
      <c r="R18" s="230"/>
    </row>
    <row r="19" spans="1:18" x14ac:dyDescent="0.2">
      <c r="A19" s="84">
        <v>14</v>
      </c>
      <c r="B19" s="85" t="s">
        <v>178</v>
      </c>
      <c r="C19" s="216">
        <v>4947.93</v>
      </c>
      <c r="D19" s="216">
        <v>4848.92</v>
      </c>
      <c r="E19" s="216">
        <v>5308.6799999999994</v>
      </c>
      <c r="F19" s="84">
        <f t="shared" si="1"/>
        <v>360.74999999999909</v>
      </c>
      <c r="G19" s="87">
        <f t="shared" si="7"/>
        <v>7.2909277212894903</v>
      </c>
      <c r="H19" s="216">
        <v>2306.21</v>
      </c>
      <c r="I19" s="216">
        <v>2456.88</v>
      </c>
      <c r="J19" s="216">
        <v>2509.14</v>
      </c>
      <c r="K19" s="84">
        <f t="shared" si="2"/>
        <v>202.92999999999984</v>
      </c>
      <c r="L19" s="87">
        <f t="shared" si="8"/>
        <v>8.7992854076601805</v>
      </c>
      <c r="M19" s="204">
        <f t="shared" si="3"/>
        <v>46.609592294151291</v>
      </c>
      <c r="N19" s="204">
        <f t="shared" si="4"/>
        <v>50.668602492926262</v>
      </c>
      <c r="O19" s="204">
        <f t="shared" si="5"/>
        <v>47.264856800560594</v>
      </c>
      <c r="P19" s="84">
        <v>40</v>
      </c>
      <c r="Q19" s="89">
        <f t="shared" si="6"/>
        <v>0.65526450640930278</v>
      </c>
      <c r="R19" s="230"/>
    </row>
    <row r="20" spans="1:18" x14ac:dyDescent="0.2">
      <c r="A20" s="84">
        <v>15</v>
      </c>
      <c r="B20" s="85" t="s">
        <v>179</v>
      </c>
      <c r="C20" s="216">
        <v>3849.49</v>
      </c>
      <c r="D20" s="216">
        <v>3669.4</v>
      </c>
      <c r="E20" s="216">
        <v>4070.09</v>
      </c>
      <c r="F20" s="84">
        <f t="shared" si="1"/>
        <v>220.60000000000036</v>
      </c>
      <c r="G20" s="87">
        <f t="shared" si="7"/>
        <v>5.7306292521866631</v>
      </c>
      <c r="H20" s="216">
        <v>2576.25</v>
      </c>
      <c r="I20" s="216">
        <v>3164.65</v>
      </c>
      <c r="J20" s="216">
        <v>2937.01</v>
      </c>
      <c r="K20" s="84">
        <f t="shared" si="2"/>
        <v>360.76000000000022</v>
      </c>
      <c r="L20" s="87">
        <f t="shared" si="8"/>
        <v>14.003299369238242</v>
      </c>
      <c r="M20" s="204">
        <f t="shared" si="3"/>
        <v>66.924449732302207</v>
      </c>
      <c r="N20" s="204">
        <f t="shared" si="4"/>
        <v>86.244345124543514</v>
      </c>
      <c r="O20" s="204">
        <f t="shared" si="5"/>
        <v>72.160812168772679</v>
      </c>
      <c r="P20" s="84">
        <v>40</v>
      </c>
      <c r="Q20" s="89">
        <f t="shared" si="6"/>
        <v>5.2363624364704719</v>
      </c>
      <c r="R20" s="230"/>
    </row>
    <row r="21" spans="1:18" x14ac:dyDescent="0.2">
      <c r="A21" s="84">
        <v>16</v>
      </c>
      <c r="B21" s="85" t="s">
        <v>180</v>
      </c>
      <c r="C21" s="216">
        <v>4659.88</v>
      </c>
      <c r="D21" s="216">
        <v>4585.08</v>
      </c>
      <c r="E21" s="216">
        <v>4933.51</v>
      </c>
      <c r="F21" s="84">
        <f t="shared" si="1"/>
        <v>273.63000000000011</v>
      </c>
      <c r="G21" s="87">
        <f t="shared" si="7"/>
        <v>5.8720396233379422</v>
      </c>
      <c r="H21" s="216">
        <v>2724.1299999999997</v>
      </c>
      <c r="I21" s="216">
        <v>3132.25</v>
      </c>
      <c r="J21" s="216">
        <v>3165.8500000000004</v>
      </c>
      <c r="K21" s="84">
        <f t="shared" si="2"/>
        <v>441.72000000000071</v>
      </c>
      <c r="L21" s="87">
        <f t="shared" si="8"/>
        <v>16.215085183159424</v>
      </c>
      <c r="M21" s="204">
        <f t="shared" si="3"/>
        <v>58.459230709803677</v>
      </c>
      <c r="N21" s="204">
        <f t="shared" si="4"/>
        <v>68.313966168529234</v>
      </c>
      <c r="O21" s="204">
        <f t="shared" si="5"/>
        <v>64.170337143332034</v>
      </c>
      <c r="P21" s="84">
        <v>40</v>
      </c>
      <c r="Q21" s="89">
        <f t="shared" si="6"/>
        <v>5.7111064335283572</v>
      </c>
      <c r="R21" s="230"/>
    </row>
    <row r="22" spans="1:18" x14ac:dyDescent="0.2">
      <c r="A22" s="84">
        <v>17</v>
      </c>
      <c r="B22" s="85" t="s">
        <v>181</v>
      </c>
      <c r="C22" s="216">
        <v>1805.28</v>
      </c>
      <c r="D22" s="216">
        <v>1776.16</v>
      </c>
      <c r="E22" s="216">
        <v>1934.6999999999998</v>
      </c>
      <c r="F22" s="84">
        <f t="shared" si="1"/>
        <v>129.41999999999985</v>
      </c>
      <c r="G22" s="87">
        <f t="shared" si="7"/>
        <v>7.1689710183461761</v>
      </c>
      <c r="H22" s="216">
        <v>907.46999999999991</v>
      </c>
      <c r="I22" s="216">
        <v>1139.94</v>
      </c>
      <c r="J22" s="216">
        <v>1038.6799999999998</v>
      </c>
      <c r="K22" s="84">
        <f t="shared" si="2"/>
        <v>131.20999999999992</v>
      </c>
      <c r="L22" s="87">
        <f t="shared" si="8"/>
        <v>14.458880183366936</v>
      </c>
      <c r="M22" s="204">
        <f t="shared" si="3"/>
        <v>50.267548524328632</v>
      </c>
      <c r="N22" s="204">
        <f t="shared" si="4"/>
        <v>64.180028826231876</v>
      </c>
      <c r="O22" s="204">
        <f t="shared" si="5"/>
        <v>53.686876518323245</v>
      </c>
      <c r="P22" s="84">
        <v>40</v>
      </c>
      <c r="Q22" s="89">
        <f t="shared" si="6"/>
        <v>3.4193279939946137</v>
      </c>
      <c r="R22" s="230"/>
    </row>
    <row r="23" spans="1:18" x14ac:dyDescent="0.2">
      <c r="A23" s="84">
        <v>18</v>
      </c>
      <c r="B23" s="85" t="s">
        <v>182</v>
      </c>
      <c r="C23" s="216">
        <v>2672.91</v>
      </c>
      <c r="D23" s="216">
        <v>2606</v>
      </c>
      <c r="E23" s="216">
        <v>2925.83</v>
      </c>
      <c r="F23" s="84">
        <f t="shared" si="1"/>
        <v>252.92000000000007</v>
      </c>
      <c r="G23" s="87">
        <f t="shared" si="7"/>
        <v>9.4623462817678146</v>
      </c>
      <c r="H23" s="216">
        <v>1620.6999999999998</v>
      </c>
      <c r="I23" s="216">
        <v>1836.94</v>
      </c>
      <c r="J23" s="216">
        <v>1834.24</v>
      </c>
      <c r="K23" s="84">
        <f t="shared" si="2"/>
        <v>213.54000000000019</v>
      </c>
      <c r="L23" s="87">
        <f t="shared" si="8"/>
        <v>13.175788239649547</v>
      </c>
      <c r="M23" s="204">
        <f t="shared" si="3"/>
        <v>60.634289968610986</v>
      </c>
      <c r="N23" s="204">
        <f t="shared" si="4"/>
        <v>70.488871834228704</v>
      </c>
      <c r="O23" s="204">
        <f t="shared" si="5"/>
        <v>62.691270511273721</v>
      </c>
      <c r="P23" s="84">
        <v>40</v>
      </c>
      <c r="Q23" s="89">
        <f t="shared" si="6"/>
        <v>2.0569805426627354</v>
      </c>
      <c r="R23" s="230"/>
    </row>
    <row r="24" spans="1:18" x14ac:dyDescent="0.2">
      <c r="A24" s="84">
        <v>19</v>
      </c>
      <c r="B24" s="85" t="s">
        <v>183</v>
      </c>
      <c r="C24" s="216">
        <v>12393.87</v>
      </c>
      <c r="D24" s="216">
        <v>13099.19</v>
      </c>
      <c r="E24" s="216">
        <v>13626.539999999999</v>
      </c>
      <c r="F24" s="84">
        <f t="shared" si="1"/>
        <v>1232.6699999999983</v>
      </c>
      <c r="G24" s="87">
        <f t="shared" si="7"/>
        <v>9.945803853033782</v>
      </c>
      <c r="H24" s="216">
        <v>8551.16</v>
      </c>
      <c r="I24" s="216">
        <v>9420.5400000000009</v>
      </c>
      <c r="J24" s="216">
        <v>10575.95</v>
      </c>
      <c r="K24" s="84">
        <f t="shared" si="2"/>
        <v>2024.7900000000009</v>
      </c>
      <c r="L24" s="87">
        <f t="shared" si="8"/>
        <v>23.678541858648426</v>
      </c>
      <c r="M24" s="204">
        <f t="shared" si="3"/>
        <v>68.995075791500142</v>
      </c>
      <c r="N24" s="204">
        <f t="shared" si="4"/>
        <v>71.916965858194288</v>
      </c>
      <c r="O24" s="204">
        <f t="shared" si="5"/>
        <v>77.612878984687256</v>
      </c>
      <c r="P24" s="84">
        <v>40</v>
      </c>
      <c r="Q24" s="89">
        <f t="shared" si="6"/>
        <v>8.6178031931871146</v>
      </c>
      <c r="R24" s="230"/>
    </row>
    <row r="25" spans="1:18" x14ac:dyDescent="0.2">
      <c r="A25" s="84">
        <v>20</v>
      </c>
      <c r="B25" s="85" t="s">
        <v>184</v>
      </c>
      <c r="C25" s="216">
        <v>2474.56</v>
      </c>
      <c r="D25" s="216">
        <v>2520.4299999999998</v>
      </c>
      <c r="E25" s="216">
        <v>2690.84</v>
      </c>
      <c r="F25" s="84">
        <f t="shared" si="1"/>
        <v>216.2800000000002</v>
      </c>
      <c r="G25" s="87">
        <f t="shared" si="7"/>
        <v>8.7401396611923001</v>
      </c>
      <c r="H25" s="216">
        <v>1784.9499999999998</v>
      </c>
      <c r="I25" s="216">
        <v>959.82</v>
      </c>
      <c r="J25" s="216">
        <v>979.45</v>
      </c>
      <c r="K25" s="84">
        <f t="shared" si="2"/>
        <v>-805.49999999999977</v>
      </c>
      <c r="L25" s="87">
        <f t="shared" si="8"/>
        <v>-45.127314490601975</v>
      </c>
      <c r="M25" s="204">
        <f t="shared" si="3"/>
        <v>72.132015388594326</v>
      </c>
      <c r="N25" s="204">
        <f t="shared" si="4"/>
        <v>38.081597187781455</v>
      </c>
      <c r="O25" s="204">
        <f t="shared" si="5"/>
        <v>36.399414309286321</v>
      </c>
      <c r="P25" s="84">
        <v>40</v>
      </c>
      <c r="Q25" s="89">
        <f t="shared" si="6"/>
        <v>-35.732601079308004</v>
      </c>
      <c r="R25" s="230"/>
    </row>
    <row r="26" spans="1:18" x14ac:dyDescent="0.2">
      <c r="A26" s="84">
        <v>21</v>
      </c>
      <c r="B26" s="85" t="s">
        <v>185</v>
      </c>
      <c r="C26" s="216">
        <v>6063.19</v>
      </c>
      <c r="D26" s="216">
        <v>5826.11</v>
      </c>
      <c r="E26" s="216">
        <v>6451.78</v>
      </c>
      <c r="F26" s="84">
        <f t="shared" si="1"/>
        <v>388.59000000000015</v>
      </c>
      <c r="G26" s="87">
        <f t="shared" si="7"/>
        <v>6.4090025217748439</v>
      </c>
      <c r="H26" s="216">
        <v>4385.53</v>
      </c>
      <c r="I26" s="216">
        <v>5153.22</v>
      </c>
      <c r="J26" s="216">
        <v>5129.5999999999995</v>
      </c>
      <c r="K26" s="84">
        <f t="shared" si="2"/>
        <v>744.06999999999971</v>
      </c>
      <c r="L26" s="87">
        <f t="shared" si="8"/>
        <v>16.96647839599774</v>
      </c>
      <c r="M26" s="204">
        <f t="shared" si="3"/>
        <v>72.330406931004958</v>
      </c>
      <c r="N26" s="204">
        <f t="shared" si="4"/>
        <v>88.450441203478832</v>
      </c>
      <c r="O26" s="204">
        <f t="shared" si="5"/>
        <v>79.506740775413903</v>
      </c>
      <c r="P26" s="84">
        <v>40</v>
      </c>
      <c r="Q26" s="89">
        <f t="shared" si="6"/>
        <v>7.1763338444089442</v>
      </c>
      <c r="R26" s="230"/>
    </row>
    <row r="27" spans="1:18" x14ac:dyDescent="0.2">
      <c r="A27" s="84">
        <v>22</v>
      </c>
      <c r="B27" s="85" t="s">
        <v>186</v>
      </c>
      <c r="C27" s="216">
        <v>3844.72</v>
      </c>
      <c r="D27" s="216">
        <v>4013.94</v>
      </c>
      <c r="E27" s="216">
        <v>4190.3100000000004</v>
      </c>
      <c r="F27" s="84">
        <f t="shared" si="1"/>
        <v>345.5900000000006</v>
      </c>
      <c r="G27" s="87">
        <f t="shared" si="7"/>
        <v>8.9886909839988505</v>
      </c>
      <c r="H27" s="216">
        <v>1243.94</v>
      </c>
      <c r="I27" s="216">
        <v>2088.7600000000002</v>
      </c>
      <c r="J27" s="216">
        <v>2054.9300000000003</v>
      </c>
      <c r="K27" s="84">
        <f t="shared" si="2"/>
        <v>810.99000000000024</v>
      </c>
      <c r="L27" s="87">
        <f t="shared" si="8"/>
        <v>65.195266652732471</v>
      </c>
      <c r="M27" s="204">
        <f t="shared" si="3"/>
        <v>32.354501758255481</v>
      </c>
      <c r="N27" s="204">
        <f t="shared" si="4"/>
        <v>52.037648793953075</v>
      </c>
      <c r="O27" s="204">
        <f t="shared" si="5"/>
        <v>49.040047156415639</v>
      </c>
      <c r="P27" s="84">
        <v>40</v>
      </c>
      <c r="Q27" s="89">
        <f t="shared" si="6"/>
        <v>16.685545398160158</v>
      </c>
      <c r="R27" s="230"/>
    </row>
    <row r="28" spans="1:18" x14ac:dyDescent="0.2">
      <c r="A28" s="84">
        <v>23</v>
      </c>
      <c r="B28" s="85" t="s">
        <v>187</v>
      </c>
      <c r="C28" s="216">
        <v>1286.75</v>
      </c>
      <c r="D28" s="216">
        <v>1200.68</v>
      </c>
      <c r="E28" s="216">
        <v>1312.39</v>
      </c>
      <c r="F28" s="84">
        <f t="shared" si="1"/>
        <v>25.6400000000001</v>
      </c>
      <c r="G28" s="87">
        <f t="shared" si="7"/>
        <v>1.9926170584806762</v>
      </c>
      <c r="H28" s="216">
        <v>386.41999999999996</v>
      </c>
      <c r="I28" s="216">
        <v>480.14</v>
      </c>
      <c r="J28" s="216">
        <v>447.3</v>
      </c>
      <c r="K28" s="84">
        <f t="shared" si="2"/>
        <v>60.880000000000052</v>
      </c>
      <c r="L28" s="87">
        <f t="shared" si="8"/>
        <v>15.754878111898984</v>
      </c>
      <c r="M28" s="204">
        <f t="shared" si="3"/>
        <v>30.030697493685636</v>
      </c>
      <c r="N28" s="204">
        <f t="shared" si="4"/>
        <v>39.98900622980311</v>
      </c>
      <c r="O28" s="204">
        <f t="shared" si="5"/>
        <v>34.082856467970643</v>
      </c>
      <c r="P28" s="84">
        <v>40</v>
      </c>
      <c r="Q28" s="89">
        <f t="shared" si="6"/>
        <v>4.0521589742850068</v>
      </c>
      <c r="R28" s="230"/>
    </row>
    <row r="29" spans="1:18" x14ac:dyDescent="0.2">
      <c r="A29" s="84">
        <v>24</v>
      </c>
      <c r="B29" s="85" t="s">
        <v>188</v>
      </c>
      <c r="C29" s="216">
        <v>2788.35</v>
      </c>
      <c r="D29" s="216">
        <v>2690.87</v>
      </c>
      <c r="E29" s="216">
        <v>3055.01</v>
      </c>
      <c r="F29" s="84">
        <f t="shared" si="1"/>
        <v>266.66000000000031</v>
      </c>
      <c r="G29" s="87">
        <f t="shared" si="7"/>
        <v>9.5633618448186315</v>
      </c>
      <c r="H29" s="216">
        <v>1577.31</v>
      </c>
      <c r="I29" s="216">
        <v>1837.38</v>
      </c>
      <c r="J29" s="216">
        <v>1849.34</v>
      </c>
      <c r="K29" s="84">
        <f t="shared" si="2"/>
        <v>272.02999999999997</v>
      </c>
      <c r="L29" s="87">
        <f t="shared" si="8"/>
        <v>17.246451236599018</v>
      </c>
      <c r="M29" s="204">
        <f t="shared" si="3"/>
        <v>56.567862714508578</v>
      </c>
      <c r="N29" s="204">
        <f t="shared" si="4"/>
        <v>68.282005448052118</v>
      </c>
      <c r="O29" s="204">
        <f t="shared" si="5"/>
        <v>60.534662734328194</v>
      </c>
      <c r="P29" s="84">
        <v>40</v>
      </c>
      <c r="Q29" s="89">
        <f t="shared" si="6"/>
        <v>3.9668000198196154</v>
      </c>
      <c r="R29" s="230"/>
    </row>
    <row r="30" spans="1:18" x14ac:dyDescent="0.2">
      <c r="A30" s="84">
        <v>25</v>
      </c>
      <c r="B30" s="85" t="s">
        <v>189</v>
      </c>
      <c r="C30" s="216">
        <v>976.08</v>
      </c>
      <c r="D30" s="216">
        <v>1023.32</v>
      </c>
      <c r="E30" s="216">
        <v>1117.25</v>
      </c>
      <c r="F30" s="84">
        <f t="shared" si="1"/>
        <v>141.16999999999996</v>
      </c>
      <c r="G30" s="87">
        <f t="shared" si="7"/>
        <v>14.462953856241286</v>
      </c>
      <c r="H30" s="216">
        <v>431.22</v>
      </c>
      <c r="I30" s="216">
        <v>485.42</v>
      </c>
      <c r="J30" s="216">
        <v>520.76</v>
      </c>
      <c r="K30" s="84">
        <f t="shared" si="2"/>
        <v>89.539999999999964</v>
      </c>
      <c r="L30" s="87">
        <f t="shared" si="8"/>
        <v>20.764343026761274</v>
      </c>
      <c r="M30" s="204">
        <f t="shared" si="3"/>
        <v>44.178755839685273</v>
      </c>
      <c r="N30" s="204">
        <f t="shared" si="4"/>
        <v>47.435797209084157</v>
      </c>
      <c r="O30" s="204">
        <f t="shared" si="5"/>
        <v>46.610874916088605</v>
      </c>
      <c r="P30" s="84">
        <v>40</v>
      </c>
      <c r="Q30" s="89">
        <f t="shared" si="6"/>
        <v>2.4321190764033318</v>
      </c>
      <c r="R30" s="230"/>
    </row>
    <row r="31" spans="1:18" x14ac:dyDescent="0.2">
      <c r="A31" s="84">
        <v>26</v>
      </c>
      <c r="B31" s="85" t="s">
        <v>190</v>
      </c>
      <c r="C31" s="216">
        <v>11453.18</v>
      </c>
      <c r="D31" s="216">
        <v>11981.59</v>
      </c>
      <c r="E31" s="216">
        <v>12714.88</v>
      </c>
      <c r="F31" s="84">
        <f t="shared" si="1"/>
        <v>1261.6999999999989</v>
      </c>
      <c r="G31" s="87">
        <f t="shared" si="7"/>
        <v>11.016154465397374</v>
      </c>
      <c r="H31" s="216">
        <v>9326.8100000000013</v>
      </c>
      <c r="I31" s="216">
        <v>10741.29</v>
      </c>
      <c r="J31" s="216">
        <v>10964.29</v>
      </c>
      <c r="K31" s="84">
        <f t="shared" si="2"/>
        <v>1637.4799999999996</v>
      </c>
      <c r="L31" s="87">
        <f t="shared" si="8"/>
        <v>17.556699450294357</v>
      </c>
      <c r="M31" s="204">
        <f t="shared" si="3"/>
        <v>81.434239224390097</v>
      </c>
      <c r="N31" s="204">
        <f t="shared" si="4"/>
        <v>89.648285411201684</v>
      </c>
      <c r="O31" s="204">
        <f t="shared" si="5"/>
        <v>86.231958146675396</v>
      </c>
      <c r="P31" s="84">
        <v>40</v>
      </c>
      <c r="Q31" s="89">
        <f t="shared" si="6"/>
        <v>4.7977189222852985</v>
      </c>
      <c r="R31" s="230"/>
    </row>
    <row r="32" spans="1:18" x14ac:dyDescent="0.2">
      <c r="A32" s="84">
        <v>27</v>
      </c>
      <c r="B32" s="85" t="s">
        <v>191</v>
      </c>
      <c r="C32" s="216">
        <v>100732.2</v>
      </c>
      <c r="D32" s="216">
        <v>100467.1</v>
      </c>
      <c r="E32" s="216">
        <v>110204.44</v>
      </c>
      <c r="F32" s="84">
        <f t="shared" si="1"/>
        <v>9472.2400000000052</v>
      </c>
      <c r="G32" s="87">
        <f t="shared" si="7"/>
        <v>9.40338839020691</v>
      </c>
      <c r="H32" s="216">
        <v>110339.17</v>
      </c>
      <c r="I32" s="216">
        <v>129687.29</v>
      </c>
      <c r="J32" s="216">
        <v>128287.35</v>
      </c>
      <c r="K32" s="84">
        <f t="shared" si="2"/>
        <v>17948.180000000008</v>
      </c>
      <c r="L32" s="87">
        <f t="shared" si="8"/>
        <v>16.266372132398683</v>
      </c>
      <c r="M32" s="204">
        <f t="shared" si="3"/>
        <v>109.53713906774595</v>
      </c>
      <c r="N32" s="204">
        <f t="shared" si="4"/>
        <v>129.08433706158533</v>
      </c>
      <c r="O32" s="204">
        <f t="shared" si="5"/>
        <v>116.40851312342771</v>
      </c>
      <c r="P32" s="84">
        <v>40</v>
      </c>
      <c r="Q32" s="89">
        <f t="shared" si="6"/>
        <v>6.8713740556817555</v>
      </c>
      <c r="R32" s="230"/>
    </row>
    <row r="33" spans="1:18" x14ac:dyDescent="0.2">
      <c r="A33" s="84">
        <v>28</v>
      </c>
      <c r="B33" s="85" t="s">
        <v>192</v>
      </c>
      <c r="C33" s="216">
        <v>8963.41</v>
      </c>
      <c r="D33" s="216">
        <v>9674.32</v>
      </c>
      <c r="E33" s="216">
        <v>9809</v>
      </c>
      <c r="F33" s="84">
        <f t="shared" si="1"/>
        <v>845.59000000000015</v>
      </c>
      <c r="G33" s="87">
        <f t="shared" si="7"/>
        <v>9.4337980746166927</v>
      </c>
      <c r="H33" s="216">
        <v>5435.25</v>
      </c>
      <c r="I33" s="216">
        <v>6206.85</v>
      </c>
      <c r="J33" s="216">
        <v>6181.63</v>
      </c>
      <c r="K33" s="84">
        <f t="shared" si="2"/>
        <v>746.38000000000011</v>
      </c>
      <c r="L33" s="87">
        <f t="shared" si="8"/>
        <v>13.732211029851435</v>
      </c>
      <c r="M33" s="204">
        <f t="shared" si="3"/>
        <v>60.638194615665242</v>
      </c>
      <c r="N33" s="204">
        <f t="shared" si="4"/>
        <v>64.157997668053156</v>
      </c>
      <c r="O33" s="204">
        <f t="shared" si="5"/>
        <v>63.019981649505553</v>
      </c>
      <c r="P33" s="84">
        <v>40</v>
      </c>
      <c r="Q33" s="89">
        <f t="shared" si="6"/>
        <v>2.3817870338403111</v>
      </c>
      <c r="R33" s="230"/>
    </row>
    <row r="34" spans="1:18" x14ac:dyDescent="0.2">
      <c r="A34" s="84">
        <v>29</v>
      </c>
      <c r="B34" s="85" t="s">
        <v>193</v>
      </c>
      <c r="C34" s="216">
        <v>3444.08</v>
      </c>
      <c r="D34" s="216">
        <v>3253.54</v>
      </c>
      <c r="E34" s="216">
        <v>3634.87</v>
      </c>
      <c r="F34" s="84">
        <f t="shared" si="1"/>
        <v>190.78999999999996</v>
      </c>
      <c r="G34" s="87">
        <f t="shared" si="7"/>
        <v>5.5396506469071554</v>
      </c>
      <c r="H34" s="216">
        <v>1565.77</v>
      </c>
      <c r="I34" s="216">
        <v>1832.1</v>
      </c>
      <c r="J34" s="216">
        <v>1820.07</v>
      </c>
      <c r="K34" s="84">
        <f t="shared" si="2"/>
        <v>254.29999999999995</v>
      </c>
      <c r="L34" s="87">
        <f t="shared" si="8"/>
        <v>16.241210394885581</v>
      </c>
      <c r="M34" s="204">
        <f t="shared" si="3"/>
        <v>45.462648951243871</v>
      </c>
      <c r="N34" s="204">
        <f t="shared" si="4"/>
        <v>56.310972048906727</v>
      </c>
      <c r="O34" s="204">
        <f t="shared" si="5"/>
        <v>50.072492276202453</v>
      </c>
      <c r="P34" s="84">
        <v>40</v>
      </c>
      <c r="Q34" s="89">
        <f t="shared" si="6"/>
        <v>4.6098433249585824</v>
      </c>
      <c r="R34" s="230"/>
    </row>
    <row r="35" spans="1:18" x14ac:dyDescent="0.2">
      <c r="A35" s="84">
        <v>30</v>
      </c>
      <c r="B35" s="85" t="s">
        <v>194</v>
      </c>
      <c r="C35" s="216">
        <v>2625.38</v>
      </c>
      <c r="D35" s="216">
        <v>2641.96</v>
      </c>
      <c r="E35" s="216">
        <v>2878.9300000000003</v>
      </c>
      <c r="F35" s="84">
        <f t="shared" si="1"/>
        <v>253.55000000000018</v>
      </c>
      <c r="G35" s="87">
        <f t="shared" si="7"/>
        <v>9.6576495593018983</v>
      </c>
      <c r="H35" s="216">
        <v>1301.58</v>
      </c>
      <c r="I35" s="216">
        <v>1515.79</v>
      </c>
      <c r="J35" s="216">
        <v>1520.2900000000002</v>
      </c>
      <c r="K35" s="84">
        <f t="shared" si="2"/>
        <v>218.71000000000026</v>
      </c>
      <c r="L35" s="87">
        <f t="shared" si="8"/>
        <v>16.80342353140032</v>
      </c>
      <c r="M35" s="204">
        <f t="shared" si="3"/>
        <v>49.57682316464664</v>
      </c>
      <c r="N35" s="204">
        <f t="shared" si="4"/>
        <v>57.373692258777574</v>
      </c>
      <c r="O35" s="204">
        <f t="shared" si="5"/>
        <v>52.807466662961588</v>
      </c>
      <c r="P35" s="84">
        <v>40</v>
      </c>
      <c r="Q35" s="89">
        <f t="shared" si="6"/>
        <v>3.2306434983149472</v>
      </c>
      <c r="R35" s="230"/>
    </row>
    <row r="36" spans="1:18" x14ac:dyDescent="0.2">
      <c r="A36" s="84">
        <v>31</v>
      </c>
      <c r="B36" s="85" t="s">
        <v>195</v>
      </c>
      <c r="C36" s="216">
        <v>1381.93</v>
      </c>
      <c r="D36" s="216">
        <v>1273.23</v>
      </c>
      <c r="E36" s="216">
        <v>1448.21</v>
      </c>
      <c r="F36" s="84">
        <f t="shared" si="1"/>
        <v>66.279999999999973</v>
      </c>
      <c r="G36" s="87">
        <f t="shared" si="7"/>
        <v>4.7961908345574642</v>
      </c>
      <c r="H36" s="216">
        <v>555.56000000000006</v>
      </c>
      <c r="I36" s="216">
        <v>675.88</v>
      </c>
      <c r="J36" s="216">
        <v>672.44999999999993</v>
      </c>
      <c r="K36" s="84">
        <f t="shared" si="2"/>
        <v>116.88999999999987</v>
      </c>
      <c r="L36" s="87">
        <f t="shared" si="8"/>
        <v>21.040031679746537</v>
      </c>
      <c r="M36" s="204">
        <f t="shared" si="3"/>
        <v>40.201746832328702</v>
      </c>
      <c r="N36" s="204">
        <f t="shared" si="4"/>
        <v>53.083889006699494</v>
      </c>
      <c r="O36" s="204">
        <f t="shared" si="5"/>
        <v>46.433183032847438</v>
      </c>
      <c r="P36" s="84">
        <v>40</v>
      </c>
      <c r="Q36" s="89">
        <f t="shared" si="6"/>
        <v>6.2314362005187363</v>
      </c>
      <c r="R36" s="230"/>
    </row>
    <row r="37" spans="1:18" x14ac:dyDescent="0.2">
      <c r="A37" s="84">
        <v>32</v>
      </c>
      <c r="B37" s="85" t="s">
        <v>196</v>
      </c>
      <c r="C37" s="216">
        <v>5532.87</v>
      </c>
      <c r="D37" s="216">
        <v>5591.1</v>
      </c>
      <c r="E37" s="216">
        <v>6049.15</v>
      </c>
      <c r="F37" s="84">
        <f t="shared" si="1"/>
        <v>516.27999999999975</v>
      </c>
      <c r="G37" s="87">
        <f t="shared" si="7"/>
        <v>9.3311427884624027</v>
      </c>
      <c r="H37" s="216">
        <v>2043.7</v>
      </c>
      <c r="I37" s="216">
        <v>2290.81</v>
      </c>
      <c r="J37" s="216">
        <v>2370.92</v>
      </c>
      <c r="K37" s="84">
        <f t="shared" si="2"/>
        <v>327.22000000000003</v>
      </c>
      <c r="L37" s="87">
        <f t="shared" si="8"/>
        <v>16.011156236238197</v>
      </c>
      <c r="M37" s="204">
        <f t="shared" si="3"/>
        <v>36.937430302898861</v>
      </c>
      <c r="N37" s="204">
        <f t="shared" si="4"/>
        <v>40.972438339503853</v>
      </c>
      <c r="O37" s="204">
        <f t="shared" si="5"/>
        <v>39.194266963127056</v>
      </c>
      <c r="P37" s="84">
        <v>40</v>
      </c>
      <c r="Q37" s="89">
        <f t="shared" si="6"/>
        <v>2.2568366602281955</v>
      </c>
      <c r="R37" s="230"/>
    </row>
    <row r="38" spans="1:18" x14ac:dyDescent="0.2">
      <c r="A38" s="84">
        <v>33</v>
      </c>
      <c r="B38" s="85" t="s">
        <v>197</v>
      </c>
      <c r="C38" s="216">
        <v>9584.74</v>
      </c>
      <c r="D38" s="216">
        <v>9387.68</v>
      </c>
      <c r="E38" s="216">
        <v>10249.98</v>
      </c>
      <c r="F38" s="84">
        <f t="shared" si="1"/>
        <v>665.23999999999978</v>
      </c>
      <c r="G38" s="87">
        <f t="shared" si="7"/>
        <v>6.9406160208831933</v>
      </c>
      <c r="H38" s="216">
        <v>4454.67</v>
      </c>
      <c r="I38" s="216">
        <v>4931.88</v>
      </c>
      <c r="J38" s="216">
        <v>5203.8999999999996</v>
      </c>
      <c r="K38" s="84">
        <f t="shared" si="2"/>
        <v>749.22999999999956</v>
      </c>
      <c r="L38" s="87">
        <f t="shared" si="8"/>
        <v>16.818978734676186</v>
      </c>
      <c r="M38" s="204">
        <f t="shared" si="3"/>
        <v>46.47669107351895</v>
      </c>
      <c r="N38" s="204">
        <f t="shared" si="4"/>
        <v>52.535663763570973</v>
      </c>
      <c r="O38" s="204">
        <f t="shared" si="5"/>
        <v>50.769855160692998</v>
      </c>
      <c r="P38" s="84">
        <v>40</v>
      </c>
      <c r="Q38" s="89">
        <f t="shared" si="6"/>
        <v>4.2931640871740484</v>
      </c>
      <c r="R38" s="230"/>
    </row>
    <row r="39" spans="1:18" s="83" customFormat="1" x14ac:dyDescent="0.2">
      <c r="A39" s="232" t="s">
        <v>65</v>
      </c>
      <c r="B39" s="233"/>
      <c r="C39" s="217">
        <v>310684.26</v>
      </c>
      <c r="D39" s="217">
        <v>318076.96999999997</v>
      </c>
      <c r="E39" s="205">
        <v>344147.10000000003</v>
      </c>
      <c r="F39" s="86">
        <f t="shared" si="1"/>
        <v>33462.840000000026</v>
      </c>
      <c r="G39" s="88">
        <f t="shared" si="7"/>
        <v>10.770690475275453</v>
      </c>
      <c r="H39" s="217">
        <v>234123.9</v>
      </c>
      <c r="I39" s="217">
        <v>265699.95</v>
      </c>
      <c r="J39" s="217">
        <v>270615.45</v>
      </c>
      <c r="K39" s="86">
        <f t="shared" si="2"/>
        <v>36491.550000000017</v>
      </c>
      <c r="L39" s="88">
        <f t="shared" si="8"/>
        <v>15.586426674081553</v>
      </c>
      <c r="M39" s="205">
        <f t="shared" si="3"/>
        <v>75.357502822962445</v>
      </c>
      <c r="N39" s="205">
        <f t="shared" si="4"/>
        <v>83.533224678290935</v>
      </c>
      <c r="O39" s="205">
        <f t="shared" si="5"/>
        <v>78.633656944951738</v>
      </c>
      <c r="P39" s="90">
        <v>40</v>
      </c>
      <c r="Q39" s="90">
        <f t="shared" si="6"/>
        <v>3.2761541219892933</v>
      </c>
      <c r="R39" s="231"/>
    </row>
    <row r="40" spans="1:18" x14ac:dyDescent="0.2">
      <c r="G40" s="40" t="str">
        <f t="shared" si="7"/>
        <v/>
      </c>
      <c r="L40" s="40" t="str">
        <f t="shared" si="8"/>
        <v/>
      </c>
      <c r="R40" s="230"/>
    </row>
    <row r="41" spans="1:18" x14ac:dyDescent="0.2">
      <c r="G41" s="40" t="str">
        <f t="shared" si="7"/>
        <v/>
      </c>
      <c r="L41" s="40" t="str">
        <f t="shared" si="8"/>
        <v/>
      </c>
      <c r="R41" s="230"/>
    </row>
    <row r="42" spans="1:18" x14ac:dyDescent="0.2">
      <c r="G42" s="40" t="str">
        <f t="shared" si="7"/>
        <v/>
      </c>
      <c r="L42" s="40" t="str">
        <f t="shared" si="8"/>
        <v/>
      </c>
      <c r="R42" s="230"/>
    </row>
    <row r="43" spans="1:18" x14ac:dyDescent="0.2">
      <c r="G43" s="40" t="str">
        <f t="shared" si="7"/>
        <v/>
      </c>
      <c r="L43" s="40" t="str">
        <f t="shared" si="8"/>
        <v/>
      </c>
      <c r="R43" s="230"/>
    </row>
    <row r="44" spans="1:18" x14ac:dyDescent="0.2">
      <c r="G44" s="40" t="str">
        <f t="shared" si="7"/>
        <v/>
      </c>
      <c r="L44" s="40" t="str">
        <f t="shared" si="8"/>
        <v/>
      </c>
      <c r="R44" s="230"/>
    </row>
    <row r="45" spans="1:18" x14ac:dyDescent="0.2">
      <c r="G45" s="40" t="str">
        <f t="shared" si="7"/>
        <v/>
      </c>
      <c r="L45" s="40" t="str">
        <f t="shared" si="8"/>
        <v/>
      </c>
      <c r="R45" s="230"/>
    </row>
    <row r="46" spans="1:18" x14ac:dyDescent="0.2">
      <c r="G46" s="40" t="str">
        <f t="shared" si="7"/>
        <v/>
      </c>
      <c r="L46" s="40" t="str">
        <f t="shared" si="8"/>
        <v/>
      </c>
      <c r="R46" s="230"/>
    </row>
    <row r="47" spans="1:18" x14ac:dyDescent="0.2">
      <c r="G47" s="40" t="str">
        <f t="shared" si="7"/>
        <v/>
      </c>
      <c r="L47" s="40" t="str">
        <f t="shared" si="8"/>
        <v/>
      </c>
      <c r="R47" s="230"/>
    </row>
    <row r="48" spans="1:18" x14ac:dyDescent="0.2">
      <c r="G48" s="40" t="str">
        <f t="shared" si="7"/>
        <v/>
      </c>
      <c r="L48" s="40" t="str">
        <f t="shared" si="8"/>
        <v/>
      </c>
      <c r="R48" s="230"/>
    </row>
    <row r="49" spans="7:12" x14ac:dyDescent="0.2">
      <c r="G49" s="40" t="str">
        <f t="shared" si="7"/>
        <v/>
      </c>
      <c r="L49" s="40" t="str">
        <f t="shared" si="8"/>
        <v/>
      </c>
    </row>
    <row r="50" spans="7:12" x14ac:dyDescent="0.2">
      <c r="G50" s="40" t="str">
        <f t="shared" si="7"/>
        <v/>
      </c>
      <c r="L50" s="40" t="str">
        <f t="shared" si="8"/>
        <v/>
      </c>
    </row>
    <row r="51" spans="7:12" x14ac:dyDescent="0.2">
      <c r="G51" s="40" t="str">
        <f t="shared" si="7"/>
        <v/>
      </c>
    </row>
  </sheetData>
  <mergeCells count="12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zoomScale="90" zoomScaleSheetLayoutView="90" workbookViewId="0">
      <pane xSplit="2" ySplit="4" topLeftCell="C5" activePane="bottomRight" state="frozen"/>
      <selection pane="topRight" activeCell="C1" sqref="C1"/>
      <selection pane="bottomLeft" activeCell="A41" sqref="A41"/>
      <selection pane="bottomRight" activeCell="V17" sqref="V17"/>
    </sheetView>
  </sheetViews>
  <sheetFormatPr defaultColWidth="9.140625" defaultRowHeight="12.75" x14ac:dyDescent="0.2"/>
  <cols>
    <col min="1" max="1" width="5.7109375" style="10" customWidth="1"/>
    <col min="2" max="2" width="31" style="10" customWidth="1"/>
    <col min="3" max="3" width="11.7109375" style="212" customWidth="1"/>
    <col min="4" max="4" width="10.42578125" style="212" customWidth="1"/>
    <col min="5" max="5" width="10.5703125" style="212" customWidth="1"/>
    <col min="6" max="6" width="11" style="10" bestFit="1" customWidth="1"/>
    <col min="7" max="7" width="9.140625" style="40" customWidth="1"/>
    <col min="8" max="8" width="12" style="212" customWidth="1"/>
    <col min="9" max="9" width="11.85546875" style="212" customWidth="1"/>
    <col min="10" max="10" width="10.28515625" style="212" customWidth="1"/>
    <col min="11" max="11" width="9.5703125" style="23" customWidth="1"/>
    <col min="12" max="12" width="7.85546875" style="40" customWidth="1"/>
    <col min="13" max="13" width="11.85546875" style="212" customWidth="1"/>
    <col min="14" max="14" width="12" style="212" customWidth="1"/>
    <col min="15" max="15" width="11.7109375" style="212" customWidth="1"/>
    <col min="16" max="16" width="10.42578125" style="23" customWidth="1"/>
    <col min="17" max="17" width="15" style="10" customWidth="1"/>
    <col min="18" max="18" width="5.42578125" style="10" customWidth="1"/>
    <col min="19" max="20" width="9.140625" style="10" customWidth="1"/>
    <col min="21" max="16384" width="9.140625" style="10"/>
  </cols>
  <sheetData>
    <row r="1" spans="1:18" ht="17.25" customHeight="1" x14ac:dyDescent="0.25">
      <c r="A1" s="27" t="s">
        <v>198</v>
      </c>
      <c r="C1" s="258" t="s">
        <v>199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</row>
    <row r="2" spans="1:18" ht="18" x14ac:dyDescent="0.25">
      <c r="A2" s="7"/>
      <c r="C2" s="259" t="s">
        <v>68</v>
      </c>
      <c r="D2" s="259"/>
      <c r="E2" s="259"/>
      <c r="F2" s="259"/>
      <c r="G2" s="259"/>
      <c r="H2" s="259"/>
      <c r="I2" s="259"/>
      <c r="J2" s="259"/>
      <c r="K2" s="259"/>
      <c r="L2" s="259"/>
      <c r="M2" s="259"/>
      <c r="O2" s="218"/>
      <c r="P2" s="260" t="s">
        <v>105</v>
      </c>
      <c r="Q2" s="260"/>
    </row>
    <row r="3" spans="1:18" s="17" customFormat="1" ht="14.25" customHeight="1" x14ac:dyDescent="0.2">
      <c r="A3" s="237" t="s">
        <v>3</v>
      </c>
      <c r="B3" s="237" t="s">
        <v>4</v>
      </c>
      <c r="C3" s="244" t="s">
        <v>159</v>
      </c>
      <c r="D3" s="244"/>
      <c r="E3" s="244"/>
      <c r="F3" s="244"/>
      <c r="G3" s="244"/>
      <c r="H3" s="244" t="s">
        <v>160</v>
      </c>
      <c r="I3" s="244"/>
      <c r="J3" s="244"/>
      <c r="K3" s="244"/>
      <c r="L3" s="244"/>
      <c r="M3" s="244" t="s">
        <v>161</v>
      </c>
      <c r="N3" s="244"/>
      <c r="O3" s="244"/>
      <c r="P3" s="244"/>
      <c r="Q3" s="244"/>
      <c r="R3" s="227" t="s">
        <v>200</v>
      </c>
    </row>
    <row r="4" spans="1:18" s="17" customFormat="1" ht="40.5" customHeight="1" x14ac:dyDescent="0.2">
      <c r="A4" s="237"/>
      <c r="B4" s="237"/>
      <c r="C4" s="219" t="s">
        <v>8</v>
      </c>
      <c r="D4" s="211" t="s">
        <v>9</v>
      </c>
      <c r="E4" s="211" t="s">
        <v>10</v>
      </c>
      <c r="F4" s="237" t="str">
        <f>"GROWTH DURING THE YEAR " &amp;AsOn!D1</f>
        <v>GROWTH DURING THE YEAR 2025-26</v>
      </c>
      <c r="G4" s="237"/>
      <c r="H4" s="211" t="str">
        <f>C4</f>
        <v>As on  31ST MAR 25</v>
      </c>
      <c r="I4" s="211" t="str">
        <f>D4</f>
        <v>As on 31ST DEC 25</v>
      </c>
      <c r="J4" s="211" t="str">
        <f>E4</f>
        <v>As on  31ST MAR 26</v>
      </c>
      <c r="K4" s="237" t="str">
        <f>F4</f>
        <v>GROWTH DURING THE YEAR 2025-26</v>
      </c>
      <c r="L4" s="237"/>
      <c r="M4" s="211" t="str">
        <f>H4</f>
        <v>As on  31ST MAR 25</v>
      </c>
      <c r="N4" s="211" t="str">
        <f>I4</f>
        <v>As on 31ST DEC 25</v>
      </c>
      <c r="O4" s="211" t="str">
        <f>J4</f>
        <v>As on  31ST MAR 26</v>
      </c>
      <c r="P4" s="237" t="str">
        <f>K4</f>
        <v>GROWTH DURING THE YEAR 2025-26</v>
      </c>
      <c r="Q4" s="237"/>
      <c r="R4" s="227"/>
    </row>
    <row r="5" spans="1:18" s="17" customFormat="1" ht="18" customHeight="1" x14ac:dyDescent="0.2">
      <c r="A5" s="32"/>
      <c r="B5" s="32"/>
      <c r="C5" s="202" t="str">
        <f>RIGHT(C4,7)</f>
        <v xml:space="preserve"> MAR 25</v>
      </c>
      <c r="D5" s="202" t="str">
        <f t="shared" ref="D5:E5" si="0">RIGHT(D4,7)</f>
        <v xml:space="preserve"> DEC 25</v>
      </c>
      <c r="E5" s="202" t="str">
        <f t="shared" si="0"/>
        <v xml:space="preserve"> MAR 26</v>
      </c>
      <c r="F5" s="9" t="s">
        <v>11</v>
      </c>
      <c r="G5" s="39" t="s">
        <v>12</v>
      </c>
      <c r="H5" s="202" t="str">
        <f>RIGHT(H4,7)</f>
        <v xml:space="preserve"> MAR 25</v>
      </c>
      <c r="I5" s="202" t="str">
        <f>RIGHT(I4,7)</f>
        <v xml:space="preserve"> DEC 25</v>
      </c>
      <c r="J5" s="202" t="str">
        <f>RIGHT(J4,7)</f>
        <v xml:space="preserve"> MAR 26</v>
      </c>
      <c r="K5" s="9" t="s">
        <v>11</v>
      </c>
      <c r="L5" s="39" t="s">
        <v>12</v>
      </c>
      <c r="M5" s="202" t="str">
        <f>RIGHT(M4,7)</f>
        <v xml:space="preserve"> MAR 25</v>
      </c>
      <c r="N5" s="202" t="str">
        <f>RIGHT(N4,7)</f>
        <v xml:space="preserve"> DEC 25</v>
      </c>
      <c r="O5" s="202" t="str">
        <f>RIGHT(O4,7)</f>
        <v xml:space="preserve"> MAR 26</v>
      </c>
      <c r="P5" s="26"/>
      <c r="Q5" s="29" t="s">
        <v>164</v>
      </c>
      <c r="R5" s="227"/>
    </row>
    <row r="6" spans="1:18" x14ac:dyDescent="0.2">
      <c r="A6" s="81">
        <v>1</v>
      </c>
      <c r="B6" s="82" t="s">
        <v>13</v>
      </c>
      <c r="C6" s="204">
        <v>20660.21</v>
      </c>
      <c r="D6" s="204">
        <v>21040.84</v>
      </c>
      <c r="E6" s="204">
        <v>23449.25</v>
      </c>
      <c r="F6" s="193">
        <f t="shared" ref="F6:F37" si="1">(E6-C6)</f>
        <v>2789.0400000000009</v>
      </c>
      <c r="G6" s="195">
        <f>IF(C6=0,"",(E6-C6)/C6*100)</f>
        <v>13.49957236639899</v>
      </c>
      <c r="H6" s="204">
        <v>16715.759999999998</v>
      </c>
      <c r="I6" s="204">
        <v>17871.77</v>
      </c>
      <c r="J6" s="204">
        <v>18445.949999999997</v>
      </c>
      <c r="K6" s="193">
        <f t="shared" ref="K6:K37" si="2">(J6-H6)</f>
        <v>1730.1899999999987</v>
      </c>
      <c r="L6" s="195">
        <f>IF(H6=0,"",(J6-H6)/H6*100)</f>
        <v>10.350651122054868</v>
      </c>
      <c r="M6" s="204">
        <f t="shared" ref="M6:M37" si="3">(H6/C6)*100</f>
        <v>80.907986898487465</v>
      </c>
      <c r="N6" s="204">
        <f t="shared" ref="N6:N37" si="4">(I6/D6)*100</f>
        <v>84.938481543512523</v>
      </c>
      <c r="O6" s="204">
        <f t="shared" ref="O6:O37" si="5">(J6/E6)*100</f>
        <v>78.663283473885087</v>
      </c>
      <c r="P6" s="193">
        <v>60</v>
      </c>
      <c r="Q6" s="193">
        <f t="shared" ref="Q6:Q37" si="6">(O6-M6)</f>
        <v>-2.2447034246023776</v>
      </c>
      <c r="R6" s="230"/>
    </row>
    <row r="7" spans="1:18" x14ac:dyDescent="0.2">
      <c r="A7" s="81">
        <v>2</v>
      </c>
      <c r="B7" s="82" t="s">
        <v>14</v>
      </c>
      <c r="C7" s="204">
        <v>7328.95</v>
      </c>
      <c r="D7" s="204">
        <v>6443.57</v>
      </c>
      <c r="E7" s="204">
        <v>6894.77</v>
      </c>
      <c r="F7" s="193">
        <f t="shared" si="1"/>
        <v>-434.17999999999938</v>
      </c>
      <c r="G7" s="195">
        <f t="shared" ref="G7:G60" si="7">IF(C7=0,"",(E7-C7)/C7*100)</f>
        <v>-5.9241774060404211</v>
      </c>
      <c r="H7" s="204">
        <v>7682.01</v>
      </c>
      <c r="I7" s="204">
        <v>9252.64</v>
      </c>
      <c r="J7" s="204">
        <v>9415.119999999999</v>
      </c>
      <c r="K7" s="193">
        <f t="shared" si="2"/>
        <v>1733.1099999999988</v>
      </c>
      <c r="L7" s="195">
        <f t="shared" ref="L7:L60" si="8">IF(H7=0,"",(J7-H7)/H7*100)</f>
        <v>22.560631917948541</v>
      </c>
      <c r="M7" s="204">
        <f t="shared" si="3"/>
        <v>104.81733399736662</v>
      </c>
      <c r="N7" s="204">
        <f t="shared" si="4"/>
        <v>143.59493262275416</v>
      </c>
      <c r="O7" s="204">
        <f t="shared" si="5"/>
        <v>136.55451885994745</v>
      </c>
      <c r="P7" s="193">
        <v>60</v>
      </c>
      <c r="Q7" s="193">
        <f t="shared" si="6"/>
        <v>31.737184862580833</v>
      </c>
      <c r="R7" s="230"/>
    </row>
    <row r="8" spans="1:18" x14ac:dyDescent="0.2">
      <c r="A8" s="81">
        <v>3</v>
      </c>
      <c r="B8" s="82" t="s">
        <v>15</v>
      </c>
      <c r="C8" s="204">
        <v>3942.9</v>
      </c>
      <c r="D8" s="204">
        <v>4509</v>
      </c>
      <c r="E8" s="204">
        <v>5236.24</v>
      </c>
      <c r="F8" s="193">
        <f t="shared" si="1"/>
        <v>1293.3399999999997</v>
      </c>
      <c r="G8" s="195">
        <f t="shared" si="7"/>
        <v>32.801744908569823</v>
      </c>
      <c r="H8" s="204">
        <v>2503.66</v>
      </c>
      <c r="I8" s="204">
        <v>2785.19</v>
      </c>
      <c r="J8" s="204">
        <v>2793.1000000000004</v>
      </c>
      <c r="K8" s="193">
        <f t="shared" si="2"/>
        <v>289.44000000000051</v>
      </c>
      <c r="L8" s="195">
        <f t="shared" si="8"/>
        <v>11.560675171548873</v>
      </c>
      <c r="M8" s="204">
        <f t="shared" si="3"/>
        <v>63.497932993481953</v>
      </c>
      <c r="N8" s="204">
        <f t="shared" si="4"/>
        <v>61.769571967176759</v>
      </c>
      <c r="O8" s="204">
        <f t="shared" si="5"/>
        <v>53.341710845950544</v>
      </c>
      <c r="P8" s="193">
        <v>60</v>
      </c>
      <c r="Q8" s="193">
        <f t="shared" si="6"/>
        <v>-10.156222147531409</v>
      </c>
      <c r="R8" s="230"/>
    </row>
    <row r="9" spans="1:18" x14ac:dyDescent="0.2">
      <c r="A9" s="81">
        <v>4</v>
      </c>
      <c r="B9" s="82" t="s">
        <v>16</v>
      </c>
      <c r="C9" s="204">
        <v>6184.02</v>
      </c>
      <c r="D9" s="204">
        <v>6021.95</v>
      </c>
      <c r="E9" s="204">
        <v>6425.8099999999995</v>
      </c>
      <c r="F9" s="193">
        <f t="shared" si="1"/>
        <v>241.78999999999905</v>
      </c>
      <c r="G9" s="195">
        <f t="shared" si="7"/>
        <v>3.9099162033757824</v>
      </c>
      <c r="H9" s="204">
        <v>5369.2500000000009</v>
      </c>
      <c r="I9" s="204">
        <v>5809.1399999999994</v>
      </c>
      <c r="J9" s="204">
        <v>5623.58</v>
      </c>
      <c r="K9" s="193">
        <f t="shared" si="2"/>
        <v>254.32999999999902</v>
      </c>
      <c r="L9" s="195">
        <f t="shared" si="8"/>
        <v>4.7367881920193504</v>
      </c>
      <c r="M9" s="204">
        <f t="shared" si="3"/>
        <v>86.824589829916462</v>
      </c>
      <c r="N9" s="204">
        <f t="shared" si="4"/>
        <v>96.466094869602031</v>
      </c>
      <c r="O9" s="204">
        <f t="shared" si="5"/>
        <v>87.515503882000871</v>
      </c>
      <c r="P9" s="193">
        <v>60</v>
      </c>
      <c r="Q9" s="193">
        <f t="shared" si="6"/>
        <v>0.69091405208440904</v>
      </c>
      <c r="R9" s="230"/>
    </row>
    <row r="10" spans="1:18" x14ac:dyDescent="0.2">
      <c r="A10" s="81">
        <v>5</v>
      </c>
      <c r="B10" s="82" t="s">
        <v>17</v>
      </c>
      <c r="C10" s="204">
        <v>12438.68</v>
      </c>
      <c r="D10" s="204">
        <v>12822.09</v>
      </c>
      <c r="E10" s="204">
        <v>13052.310000000001</v>
      </c>
      <c r="F10" s="193">
        <f t="shared" si="1"/>
        <v>613.63000000000102</v>
      </c>
      <c r="G10" s="195">
        <f t="shared" si="7"/>
        <v>4.9332405046194694</v>
      </c>
      <c r="H10" s="204">
        <v>5128.9599999999991</v>
      </c>
      <c r="I10" s="204">
        <v>5637.85</v>
      </c>
      <c r="J10" s="204">
        <v>5734.79</v>
      </c>
      <c r="K10" s="193">
        <f t="shared" si="2"/>
        <v>605.83000000000084</v>
      </c>
      <c r="L10" s="195">
        <f t="shared" si="8"/>
        <v>11.811946281507382</v>
      </c>
      <c r="M10" s="204">
        <f t="shared" si="3"/>
        <v>41.233957300935458</v>
      </c>
      <c r="N10" s="204">
        <f t="shared" si="4"/>
        <v>43.969820832641169</v>
      </c>
      <c r="O10" s="204">
        <f t="shared" si="5"/>
        <v>43.93697360850301</v>
      </c>
      <c r="P10" s="193">
        <v>60</v>
      </c>
      <c r="Q10" s="193">
        <f t="shared" si="6"/>
        <v>2.7030163075675517</v>
      </c>
      <c r="R10" s="230"/>
    </row>
    <row r="11" spans="1:18" x14ac:dyDescent="0.2">
      <c r="A11" s="81">
        <v>6</v>
      </c>
      <c r="B11" s="82" t="s">
        <v>18</v>
      </c>
      <c r="C11" s="204">
        <v>5543.14</v>
      </c>
      <c r="D11" s="204">
        <v>6647.49</v>
      </c>
      <c r="E11" s="204">
        <v>6318.24</v>
      </c>
      <c r="F11" s="193">
        <f t="shared" si="1"/>
        <v>775.09999999999945</v>
      </c>
      <c r="G11" s="195">
        <f t="shared" si="7"/>
        <v>13.983049318617235</v>
      </c>
      <c r="H11" s="204">
        <v>4957.6900000000005</v>
      </c>
      <c r="I11" s="204">
        <v>5823.11</v>
      </c>
      <c r="J11" s="204">
        <v>6044.67</v>
      </c>
      <c r="K11" s="193">
        <f t="shared" si="2"/>
        <v>1086.9799999999996</v>
      </c>
      <c r="L11" s="195">
        <f t="shared" si="8"/>
        <v>21.925130453900898</v>
      </c>
      <c r="M11" s="204">
        <f t="shared" si="3"/>
        <v>89.438296705477399</v>
      </c>
      <c r="N11" s="204">
        <f t="shared" si="4"/>
        <v>87.598627451865283</v>
      </c>
      <c r="O11" s="204">
        <f t="shared" si="5"/>
        <v>95.670154979867817</v>
      </c>
      <c r="P11" s="193">
        <v>60</v>
      </c>
      <c r="Q11" s="193">
        <f t="shared" si="6"/>
        <v>6.2318582743904187</v>
      </c>
      <c r="R11" s="230"/>
    </row>
    <row r="12" spans="1:18" x14ac:dyDescent="0.2">
      <c r="A12" s="81">
        <v>7</v>
      </c>
      <c r="B12" s="82" t="s">
        <v>19</v>
      </c>
      <c r="C12" s="204">
        <v>1357.68</v>
      </c>
      <c r="D12" s="204">
        <v>1475.15</v>
      </c>
      <c r="E12" s="204">
        <v>2272.17</v>
      </c>
      <c r="F12" s="193">
        <f t="shared" si="1"/>
        <v>914.49</v>
      </c>
      <c r="G12" s="195">
        <f t="shared" si="7"/>
        <v>67.356814566024397</v>
      </c>
      <c r="H12" s="204">
        <v>963.92000000000007</v>
      </c>
      <c r="I12" s="204">
        <v>5164.7800000000007</v>
      </c>
      <c r="J12" s="204">
        <v>2033.8600000000001</v>
      </c>
      <c r="K12" s="193">
        <f t="shared" si="2"/>
        <v>1069.94</v>
      </c>
      <c r="L12" s="195">
        <f t="shared" si="8"/>
        <v>110.99883807784879</v>
      </c>
      <c r="M12" s="204">
        <f t="shared" si="3"/>
        <v>70.997584114076957</v>
      </c>
      <c r="N12" s="204">
        <f t="shared" si="4"/>
        <v>350.11897095210662</v>
      </c>
      <c r="O12" s="204">
        <f t="shared" si="5"/>
        <v>89.511788290488823</v>
      </c>
      <c r="P12" s="193">
        <v>60</v>
      </c>
      <c r="Q12" s="193">
        <f t="shared" si="6"/>
        <v>18.514204176411866</v>
      </c>
      <c r="R12" s="230"/>
    </row>
    <row r="13" spans="1:18" x14ac:dyDescent="0.2">
      <c r="A13" s="81">
        <v>8</v>
      </c>
      <c r="B13" s="82" t="s">
        <v>20</v>
      </c>
      <c r="C13" s="204">
        <v>805.81</v>
      </c>
      <c r="D13" s="204">
        <v>860.77</v>
      </c>
      <c r="E13" s="204">
        <v>904.16</v>
      </c>
      <c r="F13" s="193">
        <f t="shared" si="1"/>
        <v>98.350000000000023</v>
      </c>
      <c r="G13" s="195">
        <f t="shared" si="7"/>
        <v>12.205110385822964</v>
      </c>
      <c r="H13" s="204">
        <v>374.78999999999996</v>
      </c>
      <c r="I13" s="204">
        <v>607.68000000000006</v>
      </c>
      <c r="J13" s="204">
        <v>749.78</v>
      </c>
      <c r="K13" s="193">
        <f t="shared" si="2"/>
        <v>374.99</v>
      </c>
      <c r="L13" s="195">
        <f t="shared" si="8"/>
        <v>100.05336321673472</v>
      </c>
      <c r="M13" s="204">
        <f t="shared" si="3"/>
        <v>46.510964123056304</v>
      </c>
      <c r="N13" s="204">
        <f t="shared" si="4"/>
        <v>70.597255945258325</v>
      </c>
      <c r="O13" s="204">
        <f t="shared" si="5"/>
        <v>82.925588391435141</v>
      </c>
      <c r="P13" s="193">
        <v>60</v>
      </c>
      <c r="Q13" s="193">
        <f t="shared" si="6"/>
        <v>36.414624268378837</v>
      </c>
      <c r="R13" s="230"/>
    </row>
    <row r="14" spans="1:18" x14ac:dyDescent="0.2">
      <c r="A14" s="81">
        <v>9</v>
      </c>
      <c r="B14" s="82" t="s">
        <v>21</v>
      </c>
      <c r="C14" s="204">
        <v>19955.47</v>
      </c>
      <c r="D14" s="204">
        <v>20423.53</v>
      </c>
      <c r="E14" s="204">
        <v>23637.48</v>
      </c>
      <c r="F14" s="193">
        <f t="shared" si="1"/>
        <v>3682.0099999999984</v>
      </c>
      <c r="G14" s="195">
        <f t="shared" si="7"/>
        <v>18.451131444160414</v>
      </c>
      <c r="H14" s="204">
        <v>18859.64</v>
      </c>
      <c r="I14" s="204">
        <v>25083.660000000003</v>
      </c>
      <c r="J14" s="204">
        <v>24674.29</v>
      </c>
      <c r="K14" s="193">
        <f t="shared" si="2"/>
        <v>5814.6500000000015</v>
      </c>
      <c r="L14" s="195">
        <f t="shared" si="8"/>
        <v>30.83118235554868</v>
      </c>
      <c r="M14" s="204">
        <f t="shared" si="3"/>
        <v>94.508623450111656</v>
      </c>
      <c r="N14" s="204">
        <f t="shared" si="4"/>
        <v>122.81745614005024</v>
      </c>
      <c r="O14" s="204">
        <f t="shared" si="5"/>
        <v>104.38629667798767</v>
      </c>
      <c r="P14" s="193">
        <v>60</v>
      </c>
      <c r="Q14" s="193">
        <f t="shared" si="6"/>
        <v>9.8776732278760164</v>
      </c>
      <c r="R14" s="230"/>
    </row>
    <row r="15" spans="1:18" x14ac:dyDescent="0.2">
      <c r="A15" s="81">
        <v>10</v>
      </c>
      <c r="B15" s="82" t="s">
        <v>22</v>
      </c>
      <c r="C15" s="204">
        <v>84402.79</v>
      </c>
      <c r="D15" s="204">
        <v>91151.109999999986</v>
      </c>
      <c r="E15" s="204">
        <v>94448.31</v>
      </c>
      <c r="F15" s="193">
        <f t="shared" si="1"/>
        <v>10045.520000000004</v>
      </c>
      <c r="G15" s="195">
        <f t="shared" si="7"/>
        <v>11.901881442544738</v>
      </c>
      <c r="H15" s="204">
        <v>58655.149999999994</v>
      </c>
      <c r="I15" s="204">
        <v>61853.34</v>
      </c>
      <c r="J15" s="204">
        <v>65648.08</v>
      </c>
      <c r="K15" s="193">
        <f t="shared" si="2"/>
        <v>6992.9300000000076</v>
      </c>
      <c r="L15" s="195">
        <f t="shared" si="8"/>
        <v>11.922107436431427</v>
      </c>
      <c r="M15" s="204">
        <f t="shared" si="3"/>
        <v>69.49432595770827</v>
      </c>
      <c r="N15" s="204">
        <f t="shared" si="4"/>
        <v>67.858021696060533</v>
      </c>
      <c r="O15" s="204">
        <f t="shared" si="5"/>
        <v>69.506886888711932</v>
      </c>
      <c r="P15" s="193">
        <v>60</v>
      </c>
      <c r="Q15" s="193">
        <f t="shared" si="6"/>
        <v>1.256093100366229E-2</v>
      </c>
      <c r="R15" s="230"/>
    </row>
    <row r="16" spans="1:18" x14ac:dyDescent="0.2">
      <c r="A16" s="81">
        <v>11</v>
      </c>
      <c r="B16" s="82" t="s">
        <v>23</v>
      </c>
      <c r="C16" s="204">
        <v>4741.4799999999996</v>
      </c>
      <c r="D16" s="204">
        <v>5607.46</v>
      </c>
      <c r="E16" s="204">
        <v>5736.88</v>
      </c>
      <c r="F16" s="193">
        <f t="shared" si="1"/>
        <v>995.40000000000055</v>
      </c>
      <c r="G16" s="195">
        <f t="shared" si="7"/>
        <v>20.993445084657125</v>
      </c>
      <c r="H16" s="204">
        <v>5545.1399999999994</v>
      </c>
      <c r="I16" s="204">
        <v>6757.4800000000005</v>
      </c>
      <c r="J16" s="204">
        <v>6534.01</v>
      </c>
      <c r="K16" s="193">
        <f t="shared" si="2"/>
        <v>988.8700000000008</v>
      </c>
      <c r="L16" s="195">
        <f t="shared" si="8"/>
        <v>17.833093483663188</v>
      </c>
      <c r="M16" s="204">
        <f t="shared" si="3"/>
        <v>116.94956005297922</v>
      </c>
      <c r="N16" s="204">
        <f t="shared" si="4"/>
        <v>120.50875084262751</v>
      </c>
      <c r="O16" s="204">
        <f t="shared" si="5"/>
        <v>113.89483482310942</v>
      </c>
      <c r="P16" s="193">
        <v>60</v>
      </c>
      <c r="Q16" s="193">
        <f t="shared" si="6"/>
        <v>-3.0547252298698027</v>
      </c>
      <c r="R16" s="230"/>
    </row>
    <row r="17" spans="1:18" x14ac:dyDescent="0.2">
      <c r="A17" s="81">
        <v>12</v>
      </c>
      <c r="B17" s="82" t="s">
        <v>24</v>
      </c>
      <c r="C17" s="204">
        <v>13518.71</v>
      </c>
      <c r="D17" s="204">
        <v>13584.75</v>
      </c>
      <c r="E17" s="204">
        <v>15882.59</v>
      </c>
      <c r="F17" s="193">
        <f t="shared" si="1"/>
        <v>2363.880000000001</v>
      </c>
      <c r="G17" s="195">
        <f t="shared" si="7"/>
        <v>17.485987938198257</v>
      </c>
      <c r="H17" s="204">
        <v>7756.0199999999995</v>
      </c>
      <c r="I17" s="204">
        <v>8501.2899999999991</v>
      </c>
      <c r="J17" s="204">
        <v>9379.64</v>
      </c>
      <c r="K17" s="193">
        <f t="shared" si="2"/>
        <v>1623.62</v>
      </c>
      <c r="L17" s="195">
        <f t="shared" si="8"/>
        <v>20.933674745552487</v>
      </c>
      <c r="M17" s="204">
        <f t="shared" si="3"/>
        <v>57.372485984239617</v>
      </c>
      <c r="N17" s="204">
        <f t="shared" si="4"/>
        <v>62.57965733635141</v>
      </c>
      <c r="O17" s="204">
        <f t="shared" si="5"/>
        <v>59.05611112545246</v>
      </c>
      <c r="P17" s="193">
        <v>60</v>
      </c>
      <c r="Q17" s="193">
        <f t="shared" si="6"/>
        <v>1.6836251412128433</v>
      </c>
      <c r="R17" s="230"/>
    </row>
    <row r="18" spans="1:18" s="80" customFormat="1" x14ac:dyDescent="0.2">
      <c r="A18" s="232" t="s">
        <v>25</v>
      </c>
      <c r="B18" s="233"/>
      <c r="C18" s="205">
        <v>180879.84</v>
      </c>
      <c r="D18" s="205">
        <v>190587.70999999996</v>
      </c>
      <c r="E18" s="205">
        <v>204258.21</v>
      </c>
      <c r="F18" s="194">
        <f t="shared" si="1"/>
        <v>23378.369999999995</v>
      </c>
      <c r="G18" s="196">
        <f t="shared" si="7"/>
        <v>12.924806877317005</v>
      </c>
      <c r="H18" s="205">
        <v>134511.99</v>
      </c>
      <c r="I18" s="205">
        <v>155147.93000000002</v>
      </c>
      <c r="J18" s="205">
        <v>157076.87</v>
      </c>
      <c r="K18" s="194">
        <f t="shared" si="2"/>
        <v>22564.880000000005</v>
      </c>
      <c r="L18" s="196">
        <f t="shared" si="8"/>
        <v>16.775367013750973</v>
      </c>
      <c r="M18" s="205">
        <f t="shared" si="3"/>
        <v>74.365385329841075</v>
      </c>
      <c r="N18" s="205">
        <f t="shared" si="4"/>
        <v>81.405002452676541</v>
      </c>
      <c r="O18" s="205">
        <f t="shared" si="5"/>
        <v>76.901129212872277</v>
      </c>
      <c r="P18" s="194">
        <v>60</v>
      </c>
      <c r="Q18" s="194">
        <f t="shared" si="6"/>
        <v>2.535743883031202</v>
      </c>
      <c r="R18" s="231"/>
    </row>
    <row r="19" spans="1:18" x14ac:dyDescent="0.2">
      <c r="A19" s="81">
        <v>13</v>
      </c>
      <c r="B19" s="82" t="s">
        <v>26</v>
      </c>
      <c r="C19" s="204">
        <v>15530.1</v>
      </c>
      <c r="D19" s="204">
        <v>16390.239999999998</v>
      </c>
      <c r="E19" s="204">
        <v>17669.23</v>
      </c>
      <c r="F19" s="193">
        <f t="shared" si="1"/>
        <v>2139.1299999999992</v>
      </c>
      <c r="G19" s="195">
        <f t="shared" si="7"/>
        <v>13.774090314936796</v>
      </c>
      <c r="H19" s="204">
        <v>11407.650000000001</v>
      </c>
      <c r="I19" s="204">
        <v>12698.550000000001</v>
      </c>
      <c r="J19" s="204">
        <v>13617.630000000001</v>
      </c>
      <c r="K19" s="193">
        <f t="shared" si="2"/>
        <v>2209.9799999999996</v>
      </c>
      <c r="L19" s="195">
        <f t="shared" si="8"/>
        <v>19.372789312435071</v>
      </c>
      <c r="M19" s="204">
        <f t="shared" si="3"/>
        <v>73.455096876388438</v>
      </c>
      <c r="N19" s="204">
        <f t="shared" si="4"/>
        <v>77.476290768164475</v>
      </c>
      <c r="O19" s="204">
        <f t="shared" si="5"/>
        <v>77.069742144960486</v>
      </c>
      <c r="P19" s="193">
        <v>60</v>
      </c>
      <c r="Q19" s="193">
        <f t="shared" si="6"/>
        <v>3.6146452685720476</v>
      </c>
      <c r="R19" s="230"/>
    </row>
    <row r="20" spans="1:18" x14ac:dyDescent="0.2">
      <c r="A20" s="81">
        <v>14</v>
      </c>
      <c r="B20" s="82" t="s">
        <v>27</v>
      </c>
      <c r="C20" s="204">
        <v>3029.83</v>
      </c>
      <c r="D20" s="204">
        <v>1895.44</v>
      </c>
      <c r="E20" s="204">
        <v>2024.7199999999998</v>
      </c>
      <c r="F20" s="193">
        <f t="shared" si="1"/>
        <v>-1005.1100000000001</v>
      </c>
      <c r="G20" s="195">
        <f t="shared" si="7"/>
        <v>-33.173808431496163</v>
      </c>
      <c r="H20" s="204">
        <v>2201.5500000000002</v>
      </c>
      <c r="I20" s="204">
        <v>2248.12</v>
      </c>
      <c r="J20" s="204">
        <v>2503.23</v>
      </c>
      <c r="K20" s="193">
        <f t="shared" si="2"/>
        <v>301.67999999999984</v>
      </c>
      <c r="L20" s="195">
        <f t="shared" si="8"/>
        <v>13.703072835048024</v>
      </c>
      <c r="M20" s="204">
        <f t="shared" si="3"/>
        <v>72.662492615097236</v>
      </c>
      <c r="N20" s="204">
        <f t="shared" si="4"/>
        <v>118.60676149073566</v>
      </c>
      <c r="O20" s="204">
        <f t="shared" si="5"/>
        <v>123.63339128373308</v>
      </c>
      <c r="P20" s="193">
        <v>60</v>
      </c>
      <c r="Q20" s="193">
        <f t="shared" si="6"/>
        <v>50.97089866863584</v>
      </c>
      <c r="R20" s="230"/>
    </row>
    <row r="21" spans="1:18" x14ac:dyDescent="0.2">
      <c r="A21" s="81">
        <v>15</v>
      </c>
      <c r="B21" s="82" t="s">
        <v>28</v>
      </c>
      <c r="C21" s="204">
        <v>61.75</v>
      </c>
      <c r="D21" s="204">
        <v>50.37</v>
      </c>
      <c r="E21" s="204">
        <v>62.59</v>
      </c>
      <c r="F21" s="193">
        <f t="shared" si="1"/>
        <v>0.84000000000000341</v>
      </c>
      <c r="G21" s="195">
        <f t="shared" si="7"/>
        <v>1.3603238866396816</v>
      </c>
      <c r="H21" s="204">
        <v>179.99</v>
      </c>
      <c r="I21" s="204">
        <v>233.17</v>
      </c>
      <c r="J21" s="204">
        <v>250.68</v>
      </c>
      <c r="K21" s="193">
        <f t="shared" si="2"/>
        <v>70.69</v>
      </c>
      <c r="L21" s="195">
        <f t="shared" si="8"/>
        <v>39.274404133562975</v>
      </c>
      <c r="M21" s="204">
        <f t="shared" si="3"/>
        <v>291.4817813765182</v>
      </c>
      <c r="N21" s="204">
        <f t="shared" si="4"/>
        <v>462.91443319436178</v>
      </c>
      <c r="O21" s="204">
        <f t="shared" si="5"/>
        <v>400.51126378015658</v>
      </c>
      <c r="P21" s="193">
        <v>60</v>
      </c>
      <c r="Q21" s="193">
        <f t="shared" si="6"/>
        <v>109.02948240363838</v>
      </c>
      <c r="R21" s="230"/>
    </row>
    <row r="22" spans="1:18" x14ac:dyDescent="0.2">
      <c r="A22" s="81">
        <v>16</v>
      </c>
      <c r="B22" s="82" t="s">
        <v>29</v>
      </c>
      <c r="C22" s="204">
        <v>656.72</v>
      </c>
      <c r="D22" s="204">
        <v>729.8599999999999</v>
      </c>
      <c r="E22" s="204">
        <v>714.11</v>
      </c>
      <c r="F22" s="193">
        <f t="shared" si="1"/>
        <v>57.389999999999986</v>
      </c>
      <c r="G22" s="195">
        <f t="shared" si="7"/>
        <v>8.7388841515409883</v>
      </c>
      <c r="H22" s="204">
        <v>403.86</v>
      </c>
      <c r="I22" s="204">
        <v>461.48</v>
      </c>
      <c r="J22" s="204">
        <v>468.68</v>
      </c>
      <c r="K22" s="193">
        <f t="shared" si="2"/>
        <v>64.819999999999993</v>
      </c>
      <c r="L22" s="195">
        <f t="shared" si="8"/>
        <v>16.050116376962311</v>
      </c>
      <c r="M22" s="204">
        <f t="shared" si="3"/>
        <v>61.496528200755264</v>
      </c>
      <c r="N22" s="204">
        <f t="shared" si="4"/>
        <v>63.228564382210294</v>
      </c>
      <c r="O22" s="204">
        <f t="shared" si="5"/>
        <v>65.631345310946486</v>
      </c>
      <c r="P22" s="193">
        <v>60</v>
      </c>
      <c r="Q22" s="193">
        <f t="shared" si="6"/>
        <v>4.1348171101912214</v>
      </c>
      <c r="R22" s="230"/>
    </row>
    <row r="23" spans="1:18" x14ac:dyDescent="0.2">
      <c r="A23" s="81">
        <v>17</v>
      </c>
      <c r="B23" s="82" t="s">
        <v>30</v>
      </c>
      <c r="C23" s="204">
        <v>410.85</v>
      </c>
      <c r="D23" s="204">
        <v>334.8</v>
      </c>
      <c r="E23" s="204">
        <v>375.28999999999996</v>
      </c>
      <c r="F23" s="193">
        <f t="shared" si="1"/>
        <v>-35.560000000000059</v>
      </c>
      <c r="G23" s="195">
        <f t="shared" si="7"/>
        <v>-8.6552269684799938</v>
      </c>
      <c r="H23" s="204">
        <v>667.33999999999992</v>
      </c>
      <c r="I23" s="204">
        <v>748.72</v>
      </c>
      <c r="J23" s="204">
        <v>683.16</v>
      </c>
      <c r="K23" s="193">
        <f t="shared" si="2"/>
        <v>15.82000000000005</v>
      </c>
      <c r="L23" s="195">
        <f t="shared" si="8"/>
        <v>2.3706056882548703</v>
      </c>
      <c r="M23" s="204">
        <f t="shared" si="3"/>
        <v>162.42911038091759</v>
      </c>
      <c r="N23" s="204">
        <f t="shared" si="4"/>
        <v>223.63201911589007</v>
      </c>
      <c r="O23" s="204">
        <f t="shared" si="5"/>
        <v>182.03522609182235</v>
      </c>
      <c r="P23" s="193">
        <v>60</v>
      </c>
      <c r="Q23" s="193">
        <f t="shared" si="6"/>
        <v>19.60611571090476</v>
      </c>
      <c r="R23" s="230"/>
    </row>
    <row r="24" spans="1:18" x14ac:dyDescent="0.2">
      <c r="A24" s="81">
        <v>18</v>
      </c>
      <c r="B24" s="82" t="s">
        <v>31</v>
      </c>
      <c r="C24" s="204">
        <v>19120.71</v>
      </c>
      <c r="D24" s="204">
        <v>23609.07</v>
      </c>
      <c r="E24" s="204">
        <v>25731.09</v>
      </c>
      <c r="F24" s="193">
        <f t="shared" si="1"/>
        <v>6610.380000000001</v>
      </c>
      <c r="G24" s="195">
        <f t="shared" si="7"/>
        <v>34.57183336811238</v>
      </c>
      <c r="H24" s="204">
        <v>27680.489999999998</v>
      </c>
      <c r="I24" s="204">
        <v>30105.18</v>
      </c>
      <c r="J24" s="204">
        <v>31409.95</v>
      </c>
      <c r="K24" s="193">
        <f t="shared" si="2"/>
        <v>3729.4600000000028</v>
      </c>
      <c r="L24" s="195">
        <f t="shared" si="8"/>
        <v>13.47324415138606</v>
      </c>
      <c r="M24" s="204">
        <f t="shared" si="3"/>
        <v>144.76706147418165</v>
      </c>
      <c r="N24" s="204">
        <f t="shared" si="4"/>
        <v>127.51531508865025</v>
      </c>
      <c r="O24" s="204">
        <f t="shared" si="5"/>
        <v>122.07003278912786</v>
      </c>
      <c r="P24" s="193">
        <v>60</v>
      </c>
      <c r="Q24" s="193">
        <f t="shared" si="6"/>
        <v>-22.69702868505378</v>
      </c>
      <c r="R24" s="230"/>
    </row>
    <row r="25" spans="1:18" x14ac:dyDescent="0.2">
      <c r="A25" s="81">
        <v>19</v>
      </c>
      <c r="B25" s="82" t="s">
        <v>32</v>
      </c>
      <c r="C25" s="204">
        <v>16476.400000000001</v>
      </c>
      <c r="D25" s="204">
        <v>14717.99</v>
      </c>
      <c r="E25" s="204">
        <v>15448.32</v>
      </c>
      <c r="F25" s="193">
        <f t="shared" si="1"/>
        <v>-1028.0800000000017</v>
      </c>
      <c r="G25" s="195">
        <f t="shared" si="7"/>
        <v>-6.2397125585686295</v>
      </c>
      <c r="H25" s="204">
        <v>14371.130000000001</v>
      </c>
      <c r="I25" s="204">
        <v>15647.05</v>
      </c>
      <c r="J25" s="204">
        <v>16146.66</v>
      </c>
      <c r="K25" s="193">
        <f t="shared" si="2"/>
        <v>1775.5299999999988</v>
      </c>
      <c r="L25" s="195">
        <f t="shared" si="8"/>
        <v>12.35483918105256</v>
      </c>
      <c r="M25" s="204">
        <f t="shared" si="3"/>
        <v>87.222512199266831</v>
      </c>
      <c r="N25" s="204">
        <f t="shared" si="4"/>
        <v>106.31241086588589</v>
      </c>
      <c r="O25" s="204">
        <f t="shared" si="5"/>
        <v>104.52049154859557</v>
      </c>
      <c r="P25" s="193">
        <v>60</v>
      </c>
      <c r="Q25" s="193">
        <f t="shared" si="6"/>
        <v>17.297979349328742</v>
      </c>
      <c r="R25" s="230"/>
    </row>
    <row r="26" spans="1:18" x14ac:dyDescent="0.2">
      <c r="A26" s="81">
        <v>20</v>
      </c>
      <c r="B26" s="82" t="s">
        <v>33</v>
      </c>
      <c r="C26" s="204">
        <v>9609.17</v>
      </c>
      <c r="D26" s="204">
        <v>8902.93</v>
      </c>
      <c r="E26" s="204">
        <v>10761.84</v>
      </c>
      <c r="F26" s="193">
        <f t="shared" si="1"/>
        <v>1152.67</v>
      </c>
      <c r="G26" s="195">
        <f t="shared" si="7"/>
        <v>11.995520945097237</v>
      </c>
      <c r="H26" s="204">
        <v>6575.71</v>
      </c>
      <c r="I26" s="204">
        <v>6636.7300000000005</v>
      </c>
      <c r="J26" s="204">
        <v>7797.0300000000007</v>
      </c>
      <c r="K26" s="193">
        <f t="shared" si="2"/>
        <v>1221.3200000000006</v>
      </c>
      <c r="L26" s="195">
        <f t="shared" si="8"/>
        <v>18.573203501979265</v>
      </c>
      <c r="M26" s="204">
        <f t="shared" si="3"/>
        <v>68.431612719933142</v>
      </c>
      <c r="N26" s="204">
        <f t="shared" si="4"/>
        <v>74.545458629911735</v>
      </c>
      <c r="O26" s="204">
        <f t="shared" si="5"/>
        <v>72.450714747663966</v>
      </c>
      <c r="P26" s="193">
        <v>60</v>
      </c>
      <c r="Q26" s="193">
        <f t="shared" si="6"/>
        <v>4.019102027730824</v>
      </c>
      <c r="R26" s="230"/>
    </row>
    <row r="27" spans="1:18" x14ac:dyDescent="0.2">
      <c r="A27" s="81">
        <v>21</v>
      </c>
      <c r="B27" s="82" t="s">
        <v>34</v>
      </c>
      <c r="C27" s="204">
        <v>4628.7</v>
      </c>
      <c r="D27" s="204">
        <v>4763.17</v>
      </c>
      <c r="E27" s="204">
        <v>5303.01</v>
      </c>
      <c r="F27" s="193">
        <f t="shared" si="1"/>
        <v>674.3100000000004</v>
      </c>
      <c r="G27" s="195">
        <f t="shared" si="7"/>
        <v>14.56802125866875</v>
      </c>
      <c r="H27" s="204">
        <v>2855.58</v>
      </c>
      <c r="I27" s="204">
        <v>3286.58</v>
      </c>
      <c r="J27" s="204">
        <v>3428.5299999999997</v>
      </c>
      <c r="K27" s="193">
        <f t="shared" si="2"/>
        <v>572.94999999999982</v>
      </c>
      <c r="L27" s="195">
        <f t="shared" si="8"/>
        <v>20.064225131146731</v>
      </c>
      <c r="M27" s="204">
        <f t="shared" si="3"/>
        <v>61.692915937520254</v>
      </c>
      <c r="N27" s="204">
        <f t="shared" si="4"/>
        <v>68.999846740720983</v>
      </c>
      <c r="O27" s="204">
        <f t="shared" si="5"/>
        <v>64.652527526819668</v>
      </c>
      <c r="P27" s="193">
        <v>60</v>
      </c>
      <c r="Q27" s="193">
        <f t="shared" si="6"/>
        <v>2.9596115892994135</v>
      </c>
      <c r="R27" s="230"/>
    </row>
    <row r="28" spans="1:18" x14ac:dyDescent="0.2">
      <c r="A28" s="81">
        <v>22</v>
      </c>
      <c r="B28" s="82" t="s">
        <v>35</v>
      </c>
      <c r="C28" s="204">
        <v>6098.5</v>
      </c>
      <c r="D28" s="204">
        <v>5498.8</v>
      </c>
      <c r="E28" s="204">
        <v>5647.1399999999994</v>
      </c>
      <c r="F28" s="193">
        <f t="shared" si="1"/>
        <v>-451.36000000000058</v>
      </c>
      <c r="G28" s="195">
        <f t="shared" si="7"/>
        <v>-7.4011642207100197</v>
      </c>
      <c r="H28" s="204">
        <v>5306.01</v>
      </c>
      <c r="I28" s="204">
        <v>4712.72</v>
      </c>
      <c r="J28" s="204">
        <v>4458.93</v>
      </c>
      <c r="K28" s="193">
        <f t="shared" si="2"/>
        <v>-847.07999999999993</v>
      </c>
      <c r="L28" s="195">
        <f t="shared" si="8"/>
        <v>-15.964538325408355</v>
      </c>
      <c r="M28" s="204">
        <f t="shared" si="3"/>
        <v>87.005165204558494</v>
      </c>
      <c r="N28" s="204">
        <f t="shared" si="4"/>
        <v>85.704517349239836</v>
      </c>
      <c r="O28" s="204">
        <f t="shared" si="5"/>
        <v>78.959083713171637</v>
      </c>
      <c r="P28" s="193">
        <v>60</v>
      </c>
      <c r="Q28" s="193">
        <f t="shared" si="6"/>
        <v>-8.0460814913868575</v>
      </c>
      <c r="R28" s="230"/>
    </row>
    <row r="29" spans="1:18" x14ac:dyDescent="0.2">
      <c r="A29" s="81">
        <v>23</v>
      </c>
      <c r="B29" s="82" t="s">
        <v>36</v>
      </c>
      <c r="C29" s="204">
        <v>36.11</v>
      </c>
      <c r="D29" s="204">
        <v>38.58</v>
      </c>
      <c r="E29" s="204">
        <v>42.63</v>
      </c>
      <c r="F29" s="193">
        <f t="shared" si="1"/>
        <v>6.5200000000000031</v>
      </c>
      <c r="G29" s="195">
        <f t="shared" si="7"/>
        <v>18.055940182774862</v>
      </c>
      <c r="H29" s="204">
        <v>27.27</v>
      </c>
      <c r="I29" s="204">
        <v>54.07</v>
      </c>
      <c r="J29" s="204">
        <v>55.33</v>
      </c>
      <c r="K29" s="193">
        <f t="shared" si="2"/>
        <v>28.06</v>
      </c>
      <c r="L29" s="195">
        <f t="shared" si="8"/>
        <v>102.89695636230289</v>
      </c>
      <c r="M29" s="204">
        <f t="shared" si="3"/>
        <v>75.519246746053724</v>
      </c>
      <c r="N29" s="204">
        <f t="shared" si="4"/>
        <v>140.15033696215659</v>
      </c>
      <c r="O29" s="204">
        <f t="shared" si="5"/>
        <v>129.79122683556179</v>
      </c>
      <c r="P29" s="193">
        <v>60</v>
      </c>
      <c r="Q29" s="193">
        <f t="shared" si="6"/>
        <v>54.271980089508062</v>
      </c>
      <c r="R29" s="230"/>
    </row>
    <row r="30" spans="1:18" x14ac:dyDescent="0.2">
      <c r="A30" s="81">
        <v>24</v>
      </c>
      <c r="B30" s="82" t="s">
        <v>37</v>
      </c>
      <c r="C30" s="204">
        <v>439.17</v>
      </c>
      <c r="D30" s="204">
        <v>464.11</v>
      </c>
      <c r="E30" s="204">
        <v>493.84</v>
      </c>
      <c r="F30" s="193">
        <f t="shared" si="1"/>
        <v>54.669999999999959</v>
      </c>
      <c r="G30" s="195">
        <f t="shared" si="7"/>
        <v>12.448482364460222</v>
      </c>
      <c r="H30" s="204">
        <v>371.34999999999997</v>
      </c>
      <c r="I30" s="204">
        <v>262.64999999999998</v>
      </c>
      <c r="J30" s="204">
        <v>288.14999999999998</v>
      </c>
      <c r="K30" s="193">
        <f t="shared" si="2"/>
        <v>-83.199999999999989</v>
      </c>
      <c r="L30" s="195">
        <f t="shared" si="8"/>
        <v>-22.404739464117409</v>
      </c>
      <c r="M30" s="204">
        <f t="shared" si="3"/>
        <v>84.557232962178645</v>
      </c>
      <c r="N30" s="204">
        <f t="shared" si="4"/>
        <v>56.592187197000712</v>
      </c>
      <c r="O30" s="204">
        <f t="shared" si="5"/>
        <v>58.348857929693828</v>
      </c>
      <c r="P30" s="193">
        <v>60</v>
      </c>
      <c r="Q30" s="193">
        <f t="shared" si="6"/>
        <v>-26.208375032484817</v>
      </c>
      <c r="R30" s="230"/>
    </row>
    <row r="31" spans="1:18" x14ac:dyDescent="0.2">
      <c r="A31" s="81">
        <v>25</v>
      </c>
      <c r="B31" s="82" t="s">
        <v>38</v>
      </c>
      <c r="C31" s="204">
        <v>47.06</v>
      </c>
      <c r="D31" s="204">
        <v>58.42</v>
      </c>
      <c r="E31" s="204">
        <v>61.06</v>
      </c>
      <c r="F31" s="193">
        <f t="shared" si="1"/>
        <v>14</v>
      </c>
      <c r="G31" s="195">
        <f t="shared" si="7"/>
        <v>29.749256268593282</v>
      </c>
      <c r="H31" s="204">
        <v>10.540000000000001</v>
      </c>
      <c r="I31" s="204">
        <v>14.27</v>
      </c>
      <c r="J31" s="204">
        <v>13.03</v>
      </c>
      <c r="K31" s="193">
        <f t="shared" si="2"/>
        <v>2.4899999999999984</v>
      </c>
      <c r="L31" s="195">
        <f t="shared" si="8"/>
        <v>23.624288425047421</v>
      </c>
      <c r="M31" s="204">
        <f t="shared" si="3"/>
        <v>22.39694007649809</v>
      </c>
      <c r="N31" s="204">
        <f t="shared" si="4"/>
        <v>24.426566244436835</v>
      </c>
      <c r="O31" s="204">
        <f t="shared" si="5"/>
        <v>21.33966590239109</v>
      </c>
      <c r="P31" s="193">
        <v>60</v>
      </c>
      <c r="Q31" s="193">
        <f t="shared" si="6"/>
        <v>-1.0572741741070004</v>
      </c>
      <c r="R31" s="230"/>
    </row>
    <row r="32" spans="1:18" x14ac:dyDescent="0.2">
      <c r="A32" s="81">
        <v>26</v>
      </c>
      <c r="B32" s="82" t="s">
        <v>39</v>
      </c>
      <c r="C32" s="204">
        <v>2927.12</v>
      </c>
      <c r="D32" s="204">
        <v>2820.26</v>
      </c>
      <c r="E32" s="204">
        <v>3573.52</v>
      </c>
      <c r="F32" s="193">
        <f t="shared" si="1"/>
        <v>646.40000000000009</v>
      </c>
      <c r="G32" s="195">
        <f t="shared" si="7"/>
        <v>22.083139741452353</v>
      </c>
      <c r="H32" s="204">
        <v>5604.29</v>
      </c>
      <c r="I32" s="204">
        <v>6389.38</v>
      </c>
      <c r="J32" s="204">
        <v>7027.39</v>
      </c>
      <c r="K32" s="193">
        <f t="shared" si="2"/>
        <v>1423.1000000000004</v>
      </c>
      <c r="L32" s="195">
        <f t="shared" si="8"/>
        <v>25.393047112123039</v>
      </c>
      <c r="M32" s="204">
        <f t="shared" si="3"/>
        <v>191.4608898849381</v>
      </c>
      <c r="N32" s="204">
        <f t="shared" si="4"/>
        <v>226.55287101189253</v>
      </c>
      <c r="O32" s="204">
        <f t="shared" si="5"/>
        <v>196.65176072891714</v>
      </c>
      <c r="P32" s="193">
        <v>60</v>
      </c>
      <c r="Q32" s="193">
        <f t="shared" si="6"/>
        <v>5.1908708439790416</v>
      </c>
      <c r="R32" s="230"/>
    </row>
    <row r="33" spans="1:18" x14ac:dyDescent="0.2">
      <c r="A33" s="81">
        <v>27</v>
      </c>
      <c r="B33" s="82" t="s">
        <v>40</v>
      </c>
      <c r="C33" s="204">
        <v>59.15</v>
      </c>
      <c r="D33" s="204">
        <v>43.24</v>
      </c>
      <c r="E33" s="204">
        <v>44.93</v>
      </c>
      <c r="F33" s="193">
        <f t="shared" si="1"/>
        <v>-14.219999999999999</v>
      </c>
      <c r="G33" s="195">
        <f t="shared" si="7"/>
        <v>-24.04057480980558</v>
      </c>
      <c r="H33" s="204">
        <v>60.86</v>
      </c>
      <c r="I33" s="204">
        <v>85.88</v>
      </c>
      <c r="J33" s="204">
        <v>198.81</v>
      </c>
      <c r="K33" s="193">
        <f t="shared" si="2"/>
        <v>137.94999999999999</v>
      </c>
      <c r="L33" s="195">
        <f t="shared" si="8"/>
        <v>226.66776207689776</v>
      </c>
      <c r="M33" s="204">
        <f t="shared" si="3"/>
        <v>102.8909551986475</v>
      </c>
      <c r="N33" s="204">
        <f t="shared" si="4"/>
        <v>198.61239592969471</v>
      </c>
      <c r="O33" s="204">
        <f t="shared" si="5"/>
        <v>442.4883151569108</v>
      </c>
      <c r="P33" s="193">
        <v>60</v>
      </c>
      <c r="Q33" s="193">
        <f t="shared" si="6"/>
        <v>339.59735995826327</v>
      </c>
      <c r="R33" s="230"/>
    </row>
    <row r="34" spans="1:18" x14ac:dyDescent="0.2">
      <c r="A34" s="81">
        <v>28</v>
      </c>
      <c r="B34" s="82" t="s">
        <v>41</v>
      </c>
      <c r="C34" s="204">
        <v>238.01</v>
      </c>
      <c r="D34" s="204">
        <v>333.43</v>
      </c>
      <c r="E34" s="204">
        <v>549.99</v>
      </c>
      <c r="F34" s="193">
        <f t="shared" si="1"/>
        <v>311.98</v>
      </c>
      <c r="G34" s="195">
        <f t="shared" si="7"/>
        <v>131.07852611234821</v>
      </c>
      <c r="H34" s="204">
        <v>611.63</v>
      </c>
      <c r="I34" s="204">
        <v>768.69999999999993</v>
      </c>
      <c r="J34" s="204">
        <v>756.11</v>
      </c>
      <c r="K34" s="193">
        <f t="shared" si="2"/>
        <v>144.48000000000002</v>
      </c>
      <c r="L34" s="195">
        <f t="shared" si="8"/>
        <v>23.622124487026475</v>
      </c>
      <c r="M34" s="204">
        <f t="shared" si="3"/>
        <v>256.97659762194866</v>
      </c>
      <c r="N34" s="204">
        <f t="shared" si="4"/>
        <v>230.54314248867826</v>
      </c>
      <c r="O34" s="204">
        <f t="shared" si="5"/>
        <v>137.47704503718251</v>
      </c>
      <c r="P34" s="193">
        <v>60</v>
      </c>
      <c r="Q34" s="193">
        <f t="shared" si="6"/>
        <v>-119.49955258476615</v>
      </c>
      <c r="R34" s="230"/>
    </row>
    <row r="35" spans="1:18" x14ac:dyDescent="0.2">
      <c r="A35" s="81">
        <v>29</v>
      </c>
      <c r="B35" s="82" t="s">
        <v>42</v>
      </c>
      <c r="C35" s="204">
        <v>231.48</v>
      </c>
      <c r="D35" s="204">
        <v>226.43</v>
      </c>
      <c r="E35" s="204">
        <v>226.43</v>
      </c>
      <c r="F35" s="193">
        <f t="shared" si="1"/>
        <v>-5.0499999999999829</v>
      </c>
      <c r="G35" s="195">
        <f t="shared" si="7"/>
        <v>-2.1816139623293518</v>
      </c>
      <c r="H35" s="204">
        <v>58.59</v>
      </c>
      <c r="I35" s="204">
        <v>77.58</v>
      </c>
      <c r="J35" s="204">
        <v>77.58</v>
      </c>
      <c r="K35" s="193">
        <f t="shared" si="2"/>
        <v>18.989999999999995</v>
      </c>
      <c r="L35" s="195">
        <f t="shared" si="8"/>
        <v>32.411674347158211</v>
      </c>
      <c r="M35" s="204">
        <f t="shared" si="3"/>
        <v>25.311041990668741</v>
      </c>
      <c r="N35" s="204">
        <f t="shared" si="4"/>
        <v>34.262244402243518</v>
      </c>
      <c r="O35" s="204">
        <f t="shared" si="5"/>
        <v>34.262244402243518</v>
      </c>
      <c r="P35" s="193">
        <v>60</v>
      </c>
      <c r="Q35" s="193">
        <f t="shared" si="6"/>
        <v>8.9512024115747764</v>
      </c>
      <c r="R35" s="230"/>
    </row>
    <row r="36" spans="1:18" x14ac:dyDescent="0.2">
      <c r="A36" s="81">
        <v>30</v>
      </c>
      <c r="B36" s="82" t="s">
        <v>43</v>
      </c>
      <c r="C36" s="204">
        <v>11.94</v>
      </c>
      <c r="D36" s="204">
        <v>15.08</v>
      </c>
      <c r="E36" s="204">
        <v>15.86</v>
      </c>
      <c r="F36" s="193">
        <f t="shared" si="1"/>
        <v>3.92</v>
      </c>
      <c r="G36" s="195">
        <f t="shared" si="7"/>
        <v>32.830820770519267</v>
      </c>
      <c r="H36" s="204">
        <v>12.21</v>
      </c>
      <c r="I36" s="204">
        <v>13.18</v>
      </c>
      <c r="J36" s="204">
        <v>15.6</v>
      </c>
      <c r="K36" s="193">
        <f t="shared" si="2"/>
        <v>3.3899999999999988</v>
      </c>
      <c r="L36" s="195">
        <f t="shared" si="8"/>
        <v>27.764127764127757</v>
      </c>
      <c r="M36" s="204">
        <f t="shared" si="3"/>
        <v>102.26130653266333</v>
      </c>
      <c r="N36" s="204">
        <f t="shared" si="4"/>
        <v>87.400530503978786</v>
      </c>
      <c r="O36" s="204">
        <f t="shared" si="5"/>
        <v>98.360655737704917</v>
      </c>
      <c r="P36" s="193">
        <v>60</v>
      </c>
      <c r="Q36" s="193">
        <f t="shared" si="6"/>
        <v>-3.9006507949584091</v>
      </c>
      <c r="R36" s="230"/>
    </row>
    <row r="37" spans="1:18" x14ac:dyDescent="0.2">
      <c r="A37" s="81">
        <v>31</v>
      </c>
      <c r="B37" s="82" t="s">
        <v>44</v>
      </c>
      <c r="C37" s="204">
        <v>1528.64</v>
      </c>
      <c r="D37" s="204">
        <v>1551.55</v>
      </c>
      <c r="E37" s="204">
        <v>1919.83</v>
      </c>
      <c r="F37" s="193">
        <f t="shared" si="1"/>
        <v>391.18999999999983</v>
      </c>
      <c r="G37" s="195">
        <f t="shared" si="7"/>
        <v>25.590721163910391</v>
      </c>
      <c r="H37" s="204">
        <v>2405.09</v>
      </c>
      <c r="I37" s="204">
        <v>2445.9499999999998</v>
      </c>
      <c r="J37" s="204">
        <v>2601.5100000000002</v>
      </c>
      <c r="K37" s="193">
        <f t="shared" si="2"/>
        <v>196.42000000000007</v>
      </c>
      <c r="L37" s="195">
        <f t="shared" si="8"/>
        <v>8.1668461471296325</v>
      </c>
      <c r="M37" s="204">
        <f t="shared" si="3"/>
        <v>157.33527841741679</v>
      </c>
      <c r="N37" s="204">
        <f t="shared" si="4"/>
        <v>157.64558022622538</v>
      </c>
      <c r="O37" s="204">
        <f t="shared" si="5"/>
        <v>135.50731054312101</v>
      </c>
      <c r="P37" s="193">
        <v>60</v>
      </c>
      <c r="Q37" s="193">
        <f t="shared" si="6"/>
        <v>-21.82796787429578</v>
      </c>
      <c r="R37" s="230"/>
    </row>
    <row r="38" spans="1:18" s="80" customFormat="1" x14ac:dyDescent="0.2">
      <c r="A38" s="232" t="s">
        <v>45</v>
      </c>
      <c r="B38" s="233"/>
      <c r="C38" s="205">
        <v>81141.41</v>
      </c>
      <c r="D38" s="205">
        <v>82443.770000000019</v>
      </c>
      <c r="E38" s="205">
        <v>90665.43</v>
      </c>
      <c r="F38" s="194">
        <f t="shared" ref="F38:F58" si="9">(E38-C38)</f>
        <v>9524.0199999999895</v>
      </c>
      <c r="G38" s="196">
        <f t="shared" si="7"/>
        <v>11.737557925108757</v>
      </c>
      <c r="H38" s="205">
        <v>80811.139999999985</v>
      </c>
      <c r="I38" s="205">
        <v>86889.96</v>
      </c>
      <c r="J38" s="205">
        <v>91797.99</v>
      </c>
      <c r="K38" s="194">
        <f t="shared" ref="K38:K58" si="10">(J38-H38)</f>
        <v>10986.85000000002</v>
      </c>
      <c r="L38" s="196">
        <f t="shared" si="8"/>
        <v>13.59571217532635</v>
      </c>
      <c r="M38" s="205">
        <f t="shared" ref="M38:M58" si="11">(H38/C38)*100</f>
        <v>99.592969853494012</v>
      </c>
      <c r="N38" s="205">
        <f t="shared" ref="N38:N58" si="12">(I38/D38)*100</f>
        <v>105.3929969481017</v>
      </c>
      <c r="O38" s="205">
        <f t="shared" ref="O38:O58" si="13">(J38/E38)*100</f>
        <v>101.24916409705442</v>
      </c>
      <c r="P38" s="194">
        <v>60</v>
      </c>
      <c r="Q38" s="194">
        <f t="shared" ref="Q38:Q58" si="14">(O38-M38)</f>
        <v>1.6561942435604067</v>
      </c>
      <c r="R38" s="231"/>
    </row>
    <row r="39" spans="1:18" x14ac:dyDescent="0.2">
      <c r="A39" s="81">
        <v>32</v>
      </c>
      <c r="B39" s="82" t="s">
        <v>46</v>
      </c>
      <c r="C39" s="204">
        <v>26648.44</v>
      </c>
      <c r="D39" s="204">
        <v>24435.62</v>
      </c>
      <c r="E39" s="204">
        <v>27307.279999999999</v>
      </c>
      <c r="F39" s="193">
        <f t="shared" si="9"/>
        <v>658.84000000000015</v>
      </c>
      <c r="G39" s="195">
        <f t="shared" si="7"/>
        <v>2.4723398442835687</v>
      </c>
      <c r="H39" s="204">
        <v>4196.8999999999996</v>
      </c>
      <c r="I39" s="204">
        <v>6992.9199999999992</v>
      </c>
      <c r="J39" s="204">
        <v>4327.49</v>
      </c>
      <c r="K39" s="193">
        <f t="shared" si="10"/>
        <v>130.59000000000015</v>
      </c>
      <c r="L39" s="195">
        <f t="shared" si="8"/>
        <v>3.1115823584074001</v>
      </c>
      <c r="M39" s="204">
        <f t="shared" si="11"/>
        <v>15.749139536873452</v>
      </c>
      <c r="N39" s="204">
        <f t="shared" si="12"/>
        <v>28.617731000891322</v>
      </c>
      <c r="O39" s="204">
        <f t="shared" si="13"/>
        <v>15.847385752077834</v>
      </c>
      <c r="P39" s="193">
        <v>60</v>
      </c>
      <c r="Q39" s="193">
        <f t="shared" si="14"/>
        <v>9.8246215204381926E-2</v>
      </c>
      <c r="R39" s="230"/>
    </row>
    <row r="40" spans="1:18" s="80" customFormat="1" x14ac:dyDescent="0.2">
      <c r="A40" s="232" t="s">
        <v>47</v>
      </c>
      <c r="B40" s="233"/>
      <c r="C40" s="205">
        <v>26648.44</v>
      </c>
      <c r="D40" s="205">
        <v>24435.62</v>
      </c>
      <c r="E40" s="205">
        <v>27307.279999999999</v>
      </c>
      <c r="F40" s="194">
        <f t="shared" si="9"/>
        <v>658.84000000000015</v>
      </c>
      <c r="G40" s="196">
        <f t="shared" si="7"/>
        <v>2.4723398442835687</v>
      </c>
      <c r="H40" s="205">
        <v>4196.8999999999996</v>
      </c>
      <c r="I40" s="205">
        <v>6992.9199999999992</v>
      </c>
      <c r="J40" s="205">
        <v>4327.49</v>
      </c>
      <c r="K40" s="194">
        <f t="shared" si="10"/>
        <v>130.59000000000015</v>
      </c>
      <c r="L40" s="196">
        <f t="shared" si="8"/>
        <v>3.1115823584074001</v>
      </c>
      <c r="M40" s="205">
        <f t="shared" si="11"/>
        <v>15.749139536873452</v>
      </c>
      <c r="N40" s="205">
        <f t="shared" si="12"/>
        <v>28.617731000891322</v>
      </c>
      <c r="O40" s="205">
        <f t="shared" si="13"/>
        <v>15.847385752077834</v>
      </c>
      <c r="P40" s="194">
        <v>60</v>
      </c>
      <c r="Q40" s="194">
        <f t="shared" si="14"/>
        <v>9.8246215204381926E-2</v>
      </c>
      <c r="R40" s="231"/>
    </row>
    <row r="41" spans="1:18" x14ac:dyDescent="0.2">
      <c r="A41" s="81">
        <v>33</v>
      </c>
      <c r="B41" s="82" t="s">
        <v>48</v>
      </c>
      <c r="C41" s="204">
        <v>17856.689999999999</v>
      </c>
      <c r="D41" s="204">
        <v>17632.759999999998</v>
      </c>
      <c r="E41" s="204">
        <v>18714.48</v>
      </c>
      <c r="F41" s="193">
        <f t="shared" si="9"/>
        <v>857.79000000000087</v>
      </c>
      <c r="G41" s="195">
        <f t="shared" si="7"/>
        <v>4.8037458229940766</v>
      </c>
      <c r="H41" s="204">
        <v>9994.3999999999978</v>
      </c>
      <c r="I41" s="204">
        <v>11412.8</v>
      </c>
      <c r="J41" s="204">
        <v>11811.64</v>
      </c>
      <c r="K41" s="193">
        <f t="shared" si="10"/>
        <v>1817.2400000000016</v>
      </c>
      <c r="L41" s="195">
        <f t="shared" si="8"/>
        <v>18.182582246057812</v>
      </c>
      <c r="M41" s="204">
        <f t="shared" si="11"/>
        <v>55.970059400706397</v>
      </c>
      <c r="N41" s="204">
        <f t="shared" si="12"/>
        <v>64.724977825365968</v>
      </c>
      <c r="O41" s="204">
        <f t="shared" si="13"/>
        <v>63.114978348316384</v>
      </c>
      <c r="P41" s="193">
        <v>60</v>
      </c>
      <c r="Q41" s="193">
        <f t="shared" si="14"/>
        <v>7.1449189476099875</v>
      </c>
      <c r="R41" s="230"/>
    </row>
    <row r="42" spans="1:18" s="80" customFormat="1" x14ac:dyDescent="0.2">
      <c r="A42" s="232" t="s">
        <v>49</v>
      </c>
      <c r="B42" s="233"/>
      <c r="C42" s="205">
        <v>17856.689999999999</v>
      </c>
      <c r="D42" s="205">
        <v>17632.759999999998</v>
      </c>
      <c r="E42" s="205">
        <v>18714.48</v>
      </c>
      <c r="F42" s="194">
        <f t="shared" si="9"/>
        <v>857.79000000000087</v>
      </c>
      <c r="G42" s="196">
        <f t="shared" si="7"/>
        <v>4.8037458229940766</v>
      </c>
      <c r="H42" s="205">
        <v>9994.3999999999978</v>
      </c>
      <c r="I42" s="205">
        <v>11412.8</v>
      </c>
      <c r="J42" s="205">
        <v>11811.64</v>
      </c>
      <c r="K42" s="194">
        <f t="shared" si="10"/>
        <v>1817.2400000000016</v>
      </c>
      <c r="L42" s="196">
        <f t="shared" si="8"/>
        <v>18.182582246057812</v>
      </c>
      <c r="M42" s="205">
        <f t="shared" si="11"/>
        <v>55.970059400706397</v>
      </c>
      <c r="N42" s="205">
        <f t="shared" si="12"/>
        <v>64.724977825365968</v>
      </c>
      <c r="O42" s="205">
        <f t="shared" si="13"/>
        <v>63.114978348316384</v>
      </c>
      <c r="P42" s="194">
        <v>60</v>
      </c>
      <c r="Q42" s="194">
        <f t="shared" si="14"/>
        <v>7.1449189476099875</v>
      </c>
      <c r="R42" s="231"/>
    </row>
    <row r="43" spans="1:18" x14ac:dyDescent="0.2">
      <c r="A43" s="81">
        <v>34</v>
      </c>
      <c r="B43" s="82" t="s">
        <v>50</v>
      </c>
      <c r="C43" s="204">
        <v>1124.53</v>
      </c>
      <c r="D43" s="204">
        <v>1048.49</v>
      </c>
      <c r="E43" s="204">
        <v>1199.07</v>
      </c>
      <c r="F43" s="193">
        <f t="shared" si="9"/>
        <v>74.539999999999964</v>
      </c>
      <c r="G43" s="195">
        <f t="shared" si="7"/>
        <v>6.6285470374289668</v>
      </c>
      <c r="H43" s="204">
        <v>2679.8500000000004</v>
      </c>
      <c r="I43" s="204">
        <v>3130.36</v>
      </c>
      <c r="J43" s="204">
        <v>3294.46</v>
      </c>
      <c r="K43" s="193">
        <f t="shared" si="10"/>
        <v>614.60999999999967</v>
      </c>
      <c r="L43" s="195">
        <f t="shared" si="8"/>
        <v>22.934492602197871</v>
      </c>
      <c r="M43" s="204">
        <f t="shared" si="11"/>
        <v>238.30844886308063</v>
      </c>
      <c r="N43" s="204">
        <f t="shared" si="12"/>
        <v>298.55887991301779</v>
      </c>
      <c r="O43" s="204">
        <f t="shared" si="13"/>
        <v>274.75126556414557</v>
      </c>
      <c r="P43" s="193">
        <v>60</v>
      </c>
      <c r="Q43" s="193">
        <f t="shared" si="14"/>
        <v>36.442816701064942</v>
      </c>
      <c r="R43" s="230"/>
    </row>
    <row r="44" spans="1:18" x14ac:dyDescent="0.2">
      <c r="A44" s="81">
        <v>35</v>
      </c>
      <c r="B44" s="82" t="s">
        <v>51</v>
      </c>
      <c r="C44" s="204">
        <v>929.79</v>
      </c>
      <c r="D44" s="204">
        <v>580.97</v>
      </c>
      <c r="E44" s="204">
        <v>598.44999999999993</v>
      </c>
      <c r="F44" s="193">
        <f t="shared" si="9"/>
        <v>-331.34000000000003</v>
      </c>
      <c r="G44" s="195">
        <f t="shared" si="7"/>
        <v>-35.636003828821565</v>
      </c>
      <c r="H44" s="204">
        <v>356.58</v>
      </c>
      <c r="I44" s="204">
        <v>366.95</v>
      </c>
      <c r="J44" s="204">
        <v>383.36</v>
      </c>
      <c r="K44" s="193">
        <f t="shared" si="10"/>
        <v>26.78000000000003</v>
      </c>
      <c r="L44" s="195">
        <f t="shared" si="8"/>
        <v>7.5102361321442688</v>
      </c>
      <c r="M44" s="204">
        <f t="shared" si="11"/>
        <v>38.350595295711933</v>
      </c>
      <c r="N44" s="204">
        <f t="shared" si="12"/>
        <v>63.161609033168666</v>
      </c>
      <c r="O44" s="204">
        <f t="shared" si="13"/>
        <v>64.058818614754799</v>
      </c>
      <c r="P44" s="193">
        <v>60</v>
      </c>
      <c r="Q44" s="193">
        <f t="shared" si="14"/>
        <v>25.708223319042865</v>
      </c>
      <c r="R44" s="230"/>
    </row>
    <row r="45" spans="1:18" x14ac:dyDescent="0.2">
      <c r="A45" s="81">
        <v>36</v>
      </c>
      <c r="B45" s="82" t="s">
        <v>52</v>
      </c>
      <c r="C45" s="204">
        <v>374.82</v>
      </c>
      <c r="D45" s="204">
        <v>387.40999999999997</v>
      </c>
      <c r="E45" s="204">
        <v>421.37</v>
      </c>
      <c r="F45" s="193">
        <f t="shared" si="9"/>
        <v>46.550000000000011</v>
      </c>
      <c r="G45" s="195">
        <f t="shared" si="7"/>
        <v>12.419294594738812</v>
      </c>
      <c r="H45" s="204">
        <v>473.47999999999996</v>
      </c>
      <c r="I45" s="204">
        <v>489.51</v>
      </c>
      <c r="J45" s="204">
        <v>539.86</v>
      </c>
      <c r="K45" s="193">
        <f t="shared" si="10"/>
        <v>66.380000000000052</v>
      </c>
      <c r="L45" s="195">
        <f t="shared" si="8"/>
        <v>14.019599560699515</v>
      </c>
      <c r="M45" s="204">
        <f t="shared" si="11"/>
        <v>126.32196787791472</v>
      </c>
      <c r="N45" s="204">
        <f t="shared" si="12"/>
        <v>126.35450814382696</v>
      </c>
      <c r="O45" s="204">
        <f t="shared" si="13"/>
        <v>128.12017941476611</v>
      </c>
      <c r="P45" s="193">
        <v>60</v>
      </c>
      <c r="Q45" s="193">
        <f t="shared" si="14"/>
        <v>1.7982115368513973</v>
      </c>
      <c r="R45" s="230"/>
    </row>
    <row r="46" spans="1:18" x14ac:dyDescent="0.2">
      <c r="A46" s="81">
        <v>37</v>
      </c>
      <c r="B46" s="82" t="s">
        <v>53</v>
      </c>
      <c r="C46" s="204">
        <v>1112.42</v>
      </c>
      <c r="D46" s="204">
        <v>407.54999999999995</v>
      </c>
      <c r="E46" s="204">
        <v>400.69</v>
      </c>
      <c r="F46" s="193">
        <f t="shared" si="9"/>
        <v>-711.73</v>
      </c>
      <c r="G46" s="195">
        <f t="shared" si="7"/>
        <v>-63.980331169881879</v>
      </c>
      <c r="H46" s="204">
        <v>546.04999999999995</v>
      </c>
      <c r="I46" s="204">
        <v>737.18</v>
      </c>
      <c r="J46" s="204">
        <v>817.92</v>
      </c>
      <c r="K46" s="193">
        <f t="shared" si="10"/>
        <v>271.87</v>
      </c>
      <c r="L46" s="195">
        <f t="shared" si="8"/>
        <v>49.788480908341732</v>
      </c>
      <c r="M46" s="204">
        <f t="shared" si="11"/>
        <v>49.086675895794748</v>
      </c>
      <c r="N46" s="204">
        <f t="shared" si="12"/>
        <v>180.88087351245247</v>
      </c>
      <c r="O46" s="204">
        <f t="shared" si="13"/>
        <v>204.12787940802116</v>
      </c>
      <c r="P46" s="193">
        <v>60</v>
      </c>
      <c r="Q46" s="193">
        <f t="shared" si="14"/>
        <v>155.04120351222642</v>
      </c>
      <c r="R46" s="230"/>
    </row>
    <row r="47" spans="1:18" x14ac:dyDescent="0.2">
      <c r="A47" s="81">
        <v>38</v>
      </c>
      <c r="B47" s="82" t="s">
        <v>54</v>
      </c>
      <c r="C47" s="204">
        <v>29.06</v>
      </c>
      <c r="D47" s="204">
        <v>64.900000000000006</v>
      </c>
      <c r="E47" s="204">
        <v>74.62</v>
      </c>
      <c r="F47" s="193">
        <f t="shared" si="9"/>
        <v>45.56</v>
      </c>
      <c r="G47" s="195">
        <f t="shared" si="7"/>
        <v>156.77907777013078</v>
      </c>
      <c r="H47" s="204">
        <v>245.76999999999998</v>
      </c>
      <c r="I47" s="204">
        <v>259.09000000000003</v>
      </c>
      <c r="J47" s="204">
        <v>293.19</v>
      </c>
      <c r="K47" s="193">
        <f t="shared" si="10"/>
        <v>47.420000000000016</v>
      </c>
      <c r="L47" s="195">
        <f t="shared" si="8"/>
        <v>19.294462302152425</v>
      </c>
      <c r="M47" s="204">
        <f t="shared" si="11"/>
        <v>845.73296627666889</v>
      </c>
      <c r="N47" s="204">
        <f t="shared" si="12"/>
        <v>399.21417565485365</v>
      </c>
      <c r="O47" s="204">
        <f t="shared" si="13"/>
        <v>392.91074778879653</v>
      </c>
      <c r="P47" s="193">
        <v>60</v>
      </c>
      <c r="Q47" s="193">
        <f t="shared" si="14"/>
        <v>-452.82221848787236</v>
      </c>
      <c r="R47" s="230"/>
    </row>
    <row r="48" spans="1:18" x14ac:dyDescent="0.2">
      <c r="A48" s="81">
        <v>39</v>
      </c>
      <c r="B48" s="82" t="s">
        <v>55</v>
      </c>
      <c r="C48" s="204">
        <v>316.49</v>
      </c>
      <c r="D48" s="204">
        <v>246.29</v>
      </c>
      <c r="E48" s="204">
        <v>251.07</v>
      </c>
      <c r="F48" s="193">
        <f t="shared" si="9"/>
        <v>-65.420000000000016</v>
      </c>
      <c r="G48" s="195">
        <f t="shared" si="7"/>
        <v>-20.670479320041714</v>
      </c>
      <c r="H48" s="204">
        <v>134.24</v>
      </c>
      <c r="I48" s="204">
        <v>133.51</v>
      </c>
      <c r="J48" s="204">
        <v>141.22999999999999</v>
      </c>
      <c r="K48" s="193">
        <f t="shared" si="10"/>
        <v>6.9899999999999807</v>
      </c>
      <c r="L48" s="195">
        <f t="shared" si="8"/>
        <v>5.2070917759237041</v>
      </c>
      <c r="M48" s="204">
        <f t="shared" si="11"/>
        <v>42.415242187746848</v>
      </c>
      <c r="N48" s="204">
        <f t="shared" si="12"/>
        <v>54.20845344918591</v>
      </c>
      <c r="O48" s="204">
        <f t="shared" si="13"/>
        <v>56.251244672800418</v>
      </c>
      <c r="P48" s="193">
        <v>60</v>
      </c>
      <c r="Q48" s="193">
        <f t="shared" si="14"/>
        <v>13.836002485053569</v>
      </c>
      <c r="R48" s="230"/>
    </row>
    <row r="49" spans="1:18" x14ac:dyDescent="0.2">
      <c r="A49" s="81">
        <v>40</v>
      </c>
      <c r="B49" s="82" t="s">
        <v>56</v>
      </c>
      <c r="C49" s="204">
        <v>270.77</v>
      </c>
      <c r="D49" s="204">
        <v>185.29</v>
      </c>
      <c r="E49" s="204">
        <v>190.52</v>
      </c>
      <c r="F49" s="193">
        <f t="shared" si="9"/>
        <v>-80.249999999999972</v>
      </c>
      <c r="G49" s="195">
        <f t="shared" si="7"/>
        <v>-29.637699892898024</v>
      </c>
      <c r="H49" s="204">
        <v>173.45</v>
      </c>
      <c r="I49" s="204">
        <v>139.78</v>
      </c>
      <c r="J49" s="204">
        <v>131.44</v>
      </c>
      <c r="K49" s="193">
        <f t="shared" si="10"/>
        <v>-42.009999999999991</v>
      </c>
      <c r="L49" s="195">
        <f t="shared" si="8"/>
        <v>-24.220236379360042</v>
      </c>
      <c r="M49" s="204">
        <f t="shared" si="11"/>
        <v>64.058056653248144</v>
      </c>
      <c r="N49" s="204">
        <f t="shared" si="12"/>
        <v>75.438501807976692</v>
      </c>
      <c r="O49" s="204">
        <f t="shared" si="13"/>
        <v>68.990132269577998</v>
      </c>
      <c r="P49" s="193">
        <v>60</v>
      </c>
      <c r="Q49" s="193">
        <f t="shared" si="14"/>
        <v>4.932075616329854</v>
      </c>
      <c r="R49" s="230"/>
    </row>
    <row r="50" spans="1:18" s="80" customFormat="1" x14ac:dyDescent="0.2">
      <c r="A50" s="232" t="s">
        <v>57</v>
      </c>
      <c r="B50" s="233"/>
      <c r="C50" s="205">
        <v>4157.88</v>
      </c>
      <c r="D50" s="205">
        <v>2920.9</v>
      </c>
      <c r="E50" s="205">
        <v>3135.79</v>
      </c>
      <c r="F50" s="194">
        <f t="shared" si="9"/>
        <v>-1022.0900000000001</v>
      </c>
      <c r="G50" s="196">
        <f t="shared" si="7"/>
        <v>-24.581998518475764</v>
      </c>
      <c r="H50" s="205">
        <v>4609.42</v>
      </c>
      <c r="I50" s="205">
        <v>5256.38</v>
      </c>
      <c r="J50" s="205">
        <v>5601.4599999999991</v>
      </c>
      <c r="K50" s="194">
        <f t="shared" si="10"/>
        <v>992.03999999999905</v>
      </c>
      <c r="L50" s="196">
        <f t="shared" si="8"/>
        <v>21.522013615595867</v>
      </c>
      <c r="M50" s="205">
        <f t="shared" si="11"/>
        <v>110.85986127545769</v>
      </c>
      <c r="N50" s="205">
        <f t="shared" si="12"/>
        <v>179.95754733130201</v>
      </c>
      <c r="O50" s="205">
        <f t="shared" si="13"/>
        <v>178.62994652065348</v>
      </c>
      <c r="P50" s="194">
        <v>60</v>
      </c>
      <c r="Q50" s="194">
        <f t="shared" si="14"/>
        <v>67.770085245195787</v>
      </c>
      <c r="R50" s="231"/>
    </row>
    <row r="51" spans="1:18" x14ac:dyDescent="0.2">
      <c r="A51" s="81">
        <v>41</v>
      </c>
      <c r="B51" s="82" t="s">
        <v>58</v>
      </c>
      <c r="C51" s="204">
        <v>0</v>
      </c>
      <c r="D51" s="204">
        <v>56.21</v>
      </c>
      <c r="E51" s="204">
        <v>65.910000000000011</v>
      </c>
      <c r="F51" s="193">
        <f t="shared" si="9"/>
        <v>65.910000000000011</v>
      </c>
      <c r="G51" s="195">
        <v>0</v>
      </c>
      <c r="H51" s="204">
        <v>0</v>
      </c>
      <c r="I51" s="204">
        <v>0</v>
      </c>
      <c r="J51" s="204">
        <v>0</v>
      </c>
      <c r="K51" s="193">
        <f t="shared" si="10"/>
        <v>0</v>
      </c>
      <c r="L51" s="193">
        <f t="shared" ref="L51:L57" si="15">(K51-I51)</f>
        <v>0</v>
      </c>
      <c r="M51" s="204">
        <f t="shared" ref="M51:M57" si="16">(L51-J51)</f>
        <v>0</v>
      </c>
      <c r="N51" s="204">
        <f t="shared" ref="N51:N57" si="17">(M51-K51)</f>
        <v>0</v>
      </c>
      <c r="O51" s="204">
        <f t="shared" ref="O51:O57" si="18">(N51-L51)</f>
        <v>0</v>
      </c>
      <c r="P51" s="193">
        <v>60</v>
      </c>
      <c r="Q51" s="193">
        <v>0</v>
      </c>
      <c r="R51" s="230"/>
    </row>
    <row r="52" spans="1:18" x14ac:dyDescent="0.2">
      <c r="A52" s="81">
        <v>42</v>
      </c>
      <c r="B52" s="82" t="s">
        <v>59</v>
      </c>
      <c r="C52" s="204">
        <v>0</v>
      </c>
      <c r="D52" s="204">
        <v>0</v>
      </c>
      <c r="E52" s="204">
        <v>0</v>
      </c>
      <c r="F52" s="193">
        <f t="shared" si="9"/>
        <v>0</v>
      </c>
      <c r="G52" s="195">
        <v>0</v>
      </c>
      <c r="H52" s="204">
        <v>0</v>
      </c>
      <c r="I52" s="204">
        <v>0</v>
      </c>
      <c r="J52" s="204">
        <v>0</v>
      </c>
      <c r="K52" s="193">
        <f t="shared" si="10"/>
        <v>0</v>
      </c>
      <c r="L52" s="193">
        <f t="shared" si="15"/>
        <v>0</v>
      </c>
      <c r="M52" s="204">
        <f t="shared" si="16"/>
        <v>0</v>
      </c>
      <c r="N52" s="204">
        <f t="shared" si="17"/>
        <v>0</v>
      </c>
      <c r="O52" s="204">
        <f t="shared" si="18"/>
        <v>0</v>
      </c>
      <c r="P52" s="193">
        <v>60</v>
      </c>
      <c r="Q52" s="193">
        <v>0</v>
      </c>
      <c r="R52" s="230"/>
    </row>
    <row r="53" spans="1:18" x14ac:dyDescent="0.2">
      <c r="A53" s="81">
        <v>43</v>
      </c>
      <c r="B53" s="82" t="s">
        <v>60</v>
      </c>
      <c r="C53" s="204">
        <v>0</v>
      </c>
      <c r="D53" s="204">
        <v>0</v>
      </c>
      <c r="E53" s="204">
        <v>0</v>
      </c>
      <c r="F53" s="193">
        <f t="shared" si="9"/>
        <v>0</v>
      </c>
      <c r="G53" s="195">
        <v>0</v>
      </c>
      <c r="H53" s="204">
        <v>0</v>
      </c>
      <c r="I53" s="204">
        <v>0</v>
      </c>
      <c r="J53" s="204">
        <v>0</v>
      </c>
      <c r="K53" s="193">
        <f t="shared" si="10"/>
        <v>0</v>
      </c>
      <c r="L53" s="193">
        <f t="shared" si="15"/>
        <v>0</v>
      </c>
      <c r="M53" s="204">
        <f t="shared" si="16"/>
        <v>0</v>
      </c>
      <c r="N53" s="204">
        <f t="shared" si="17"/>
        <v>0</v>
      </c>
      <c r="O53" s="204">
        <f t="shared" si="18"/>
        <v>0</v>
      </c>
      <c r="P53" s="193">
        <v>60</v>
      </c>
      <c r="Q53" s="193">
        <v>0</v>
      </c>
    </row>
    <row r="54" spans="1:18" x14ac:dyDescent="0.2">
      <c r="A54" s="81">
        <v>44</v>
      </c>
      <c r="B54" s="82" t="s">
        <v>61</v>
      </c>
      <c r="C54" s="204">
        <v>0</v>
      </c>
      <c r="D54" s="204">
        <v>0</v>
      </c>
      <c r="E54" s="204">
        <v>0</v>
      </c>
      <c r="F54" s="193">
        <f t="shared" si="9"/>
        <v>0</v>
      </c>
      <c r="G54" s="195">
        <v>0</v>
      </c>
      <c r="H54" s="204">
        <v>0</v>
      </c>
      <c r="I54" s="204">
        <v>0</v>
      </c>
      <c r="J54" s="204">
        <v>0</v>
      </c>
      <c r="K54" s="193">
        <f t="shared" si="10"/>
        <v>0</v>
      </c>
      <c r="L54" s="193">
        <f t="shared" si="15"/>
        <v>0</v>
      </c>
      <c r="M54" s="204">
        <f t="shared" si="16"/>
        <v>0</v>
      </c>
      <c r="N54" s="204">
        <f t="shared" si="17"/>
        <v>0</v>
      </c>
      <c r="O54" s="204">
        <f t="shared" si="18"/>
        <v>0</v>
      </c>
      <c r="P54" s="193">
        <v>60</v>
      </c>
      <c r="Q54" s="193">
        <v>0</v>
      </c>
    </row>
    <row r="55" spans="1:18" x14ac:dyDescent="0.2">
      <c r="A55" s="81">
        <v>45</v>
      </c>
      <c r="B55" s="82" t="s">
        <v>62</v>
      </c>
      <c r="C55" s="204">
        <v>0</v>
      </c>
      <c r="D55" s="204">
        <v>0</v>
      </c>
      <c r="E55" s="204">
        <v>0</v>
      </c>
      <c r="F55" s="193">
        <f t="shared" si="9"/>
        <v>0</v>
      </c>
      <c r="G55" s="195">
        <v>0</v>
      </c>
      <c r="H55" s="204">
        <v>0</v>
      </c>
      <c r="I55" s="204">
        <v>0</v>
      </c>
      <c r="J55" s="204">
        <v>0</v>
      </c>
      <c r="K55" s="193">
        <f t="shared" si="10"/>
        <v>0</v>
      </c>
      <c r="L55" s="193">
        <f t="shared" si="15"/>
        <v>0</v>
      </c>
      <c r="M55" s="204">
        <f t="shared" si="16"/>
        <v>0</v>
      </c>
      <c r="N55" s="204">
        <f t="shared" si="17"/>
        <v>0</v>
      </c>
      <c r="O55" s="204">
        <f t="shared" si="18"/>
        <v>0</v>
      </c>
      <c r="P55" s="193">
        <v>60</v>
      </c>
      <c r="Q55" s="193">
        <v>0</v>
      </c>
    </row>
    <row r="56" spans="1:18" x14ac:dyDescent="0.2">
      <c r="A56" s="81">
        <v>46</v>
      </c>
      <c r="B56" s="82" t="s">
        <v>63</v>
      </c>
      <c r="C56" s="204">
        <v>0</v>
      </c>
      <c r="D56" s="204">
        <v>0</v>
      </c>
      <c r="E56" s="204">
        <v>0</v>
      </c>
      <c r="F56" s="193">
        <f t="shared" si="9"/>
        <v>0</v>
      </c>
      <c r="G56" s="195">
        <v>0</v>
      </c>
      <c r="H56" s="204">
        <v>0</v>
      </c>
      <c r="I56" s="204">
        <v>0</v>
      </c>
      <c r="J56" s="204">
        <v>0</v>
      </c>
      <c r="K56" s="193">
        <f t="shared" si="10"/>
        <v>0</v>
      </c>
      <c r="L56" s="193">
        <f t="shared" si="15"/>
        <v>0</v>
      </c>
      <c r="M56" s="204">
        <f t="shared" si="16"/>
        <v>0</v>
      </c>
      <c r="N56" s="204">
        <f t="shared" si="17"/>
        <v>0</v>
      </c>
      <c r="O56" s="204">
        <f t="shared" si="18"/>
        <v>0</v>
      </c>
      <c r="P56" s="193">
        <v>60</v>
      </c>
      <c r="Q56" s="193">
        <v>0</v>
      </c>
    </row>
    <row r="57" spans="1:18" s="80" customFormat="1" x14ac:dyDescent="0.2">
      <c r="A57" s="232" t="s">
        <v>64</v>
      </c>
      <c r="B57" s="233"/>
      <c r="C57" s="205">
        <f>SUM(C51:C56)</f>
        <v>0</v>
      </c>
      <c r="D57" s="205">
        <f>SUM(D51:D56)</f>
        <v>56.21</v>
      </c>
      <c r="E57" s="205">
        <f>SUM(E51:E56)</f>
        <v>65.910000000000011</v>
      </c>
      <c r="F57" s="194">
        <f t="shared" si="9"/>
        <v>65.910000000000011</v>
      </c>
      <c r="G57" s="195">
        <v>0</v>
      </c>
      <c r="H57" s="205">
        <f>SUM(H51:H56)</f>
        <v>0</v>
      </c>
      <c r="I57" s="205">
        <f>SUM(I51:I56)</f>
        <v>0</v>
      </c>
      <c r="J57" s="205">
        <f>SUM(J51:J56)</f>
        <v>0</v>
      </c>
      <c r="K57" s="194">
        <f t="shared" si="10"/>
        <v>0</v>
      </c>
      <c r="L57" s="194">
        <f t="shared" si="15"/>
        <v>0</v>
      </c>
      <c r="M57" s="205">
        <f t="shared" si="16"/>
        <v>0</v>
      </c>
      <c r="N57" s="205">
        <f t="shared" si="17"/>
        <v>0</v>
      </c>
      <c r="O57" s="205">
        <f t="shared" si="18"/>
        <v>0</v>
      </c>
      <c r="P57" s="194">
        <v>60</v>
      </c>
      <c r="Q57" s="193">
        <v>0</v>
      </c>
    </row>
    <row r="58" spans="1:18" s="80" customFormat="1" x14ac:dyDescent="0.2">
      <c r="A58" s="232" t="s">
        <v>65</v>
      </c>
      <c r="B58" s="233"/>
      <c r="C58" s="205">
        <f>SUM(C18+C38+C40+C42+C50+C57)</f>
        <v>310684.26</v>
      </c>
      <c r="D58" s="205">
        <f>SUM(D18+D38+D40+D42+D50+D57)</f>
        <v>318076.97000000003</v>
      </c>
      <c r="E58" s="205">
        <f>SUM(E18+E38+E40+E42+E50+E57)</f>
        <v>344147.1</v>
      </c>
      <c r="F58" s="194">
        <f t="shared" si="9"/>
        <v>33462.839999999967</v>
      </c>
      <c r="G58" s="196">
        <f t="shared" si="7"/>
        <v>10.770690475275435</v>
      </c>
      <c r="H58" s="205">
        <f>SUM(H18+H38+H40+H42+H50+H57)</f>
        <v>234123.84999999998</v>
      </c>
      <c r="I58" s="205">
        <f>SUM(I18+I38+I40+I42+I50+I57)</f>
        <v>265699.99</v>
      </c>
      <c r="J58" s="205">
        <f>SUM(J18+J38+J40+J42+J50+J57)</f>
        <v>270615.45</v>
      </c>
      <c r="K58" s="194">
        <f t="shared" si="10"/>
        <v>36491.600000000035</v>
      </c>
      <c r="L58" s="196">
        <f t="shared" si="8"/>
        <v>15.586451358970921</v>
      </c>
      <c r="M58" s="205">
        <f t="shared" si="11"/>
        <v>75.357486729453228</v>
      </c>
      <c r="N58" s="205">
        <f t="shared" si="12"/>
        <v>83.533237253863419</v>
      </c>
      <c r="O58" s="205">
        <f t="shared" si="13"/>
        <v>78.633656944951753</v>
      </c>
      <c r="P58" s="194">
        <v>60</v>
      </c>
      <c r="Q58" s="194">
        <f t="shared" si="14"/>
        <v>3.2761702154985244</v>
      </c>
    </row>
    <row r="59" spans="1:18" x14ac:dyDescent="0.2">
      <c r="G59" s="40" t="str">
        <f t="shared" si="7"/>
        <v/>
      </c>
      <c r="L59" s="40" t="str">
        <f t="shared" si="8"/>
        <v/>
      </c>
    </row>
    <row r="60" spans="1:18" x14ac:dyDescent="0.2">
      <c r="G60" s="40" t="str">
        <f t="shared" si="7"/>
        <v/>
      </c>
      <c r="L60" s="40" t="str">
        <f t="shared" si="8"/>
        <v/>
      </c>
    </row>
  </sheetData>
  <sheetProtection selectLockedCells="1" selectUnlockedCells="1"/>
  <mergeCells count="19">
    <mergeCell ref="A58:B58"/>
    <mergeCell ref="R3:R52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P4:Q4"/>
    <mergeCell ref="A18:B18"/>
    <mergeCell ref="A38:B38"/>
    <mergeCell ref="A40:B40"/>
    <mergeCell ref="A42:B42"/>
    <mergeCell ref="A50:B50"/>
    <mergeCell ref="A57:B57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2" sqref="D2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201</v>
      </c>
      <c r="B1" s="1" t="s">
        <v>202</v>
      </c>
      <c r="C1" s="1" t="s">
        <v>203</v>
      </c>
      <c r="D1" s="12" t="s">
        <v>204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I21" sqref="I21"/>
    </sheetView>
  </sheetViews>
  <sheetFormatPr defaultColWidth="9.140625" defaultRowHeight="12.75" x14ac:dyDescent="0.2"/>
  <cols>
    <col min="1" max="1" width="5.7109375" style="25" customWidth="1"/>
    <col min="2" max="2" width="31" style="25" customWidth="1"/>
    <col min="3" max="3" width="31" style="212" customWidth="1"/>
    <col min="4" max="4" width="28.28515625" style="212" customWidth="1"/>
    <col min="5" max="5" width="36.85546875" style="212" customWidth="1"/>
    <col min="6" max="7" width="9.140625" style="25" customWidth="1"/>
    <col min="8" max="16384" width="9.140625" style="25"/>
  </cols>
  <sheetData>
    <row r="1" spans="1:5" ht="15" x14ac:dyDescent="0.25">
      <c r="A1" s="27" t="s">
        <v>205</v>
      </c>
      <c r="C1" s="258" t="s">
        <v>206</v>
      </c>
      <c r="D1" s="258"/>
      <c r="E1" s="258"/>
    </row>
    <row r="2" spans="1:5" ht="18" x14ac:dyDescent="0.25">
      <c r="A2" s="14"/>
      <c r="C2" s="259" t="s">
        <v>68</v>
      </c>
      <c r="D2" s="259"/>
      <c r="E2" s="259"/>
    </row>
    <row r="3" spans="1:5" s="28" customFormat="1" ht="12.75" customHeight="1" x14ac:dyDescent="0.2">
      <c r="A3" s="261" t="s">
        <v>3</v>
      </c>
      <c r="B3" s="261" t="s">
        <v>4</v>
      </c>
      <c r="C3" s="262" t="s">
        <v>160</v>
      </c>
      <c r="D3" s="262"/>
      <c r="E3" s="262"/>
    </row>
    <row r="4" spans="1:5" s="28" customFormat="1" ht="38.25" customHeight="1" x14ac:dyDescent="0.2">
      <c r="A4" s="261"/>
      <c r="B4" s="261"/>
      <c r="C4" s="263" t="s">
        <v>207</v>
      </c>
      <c r="D4" s="263" t="s">
        <v>208</v>
      </c>
      <c r="E4" s="263" t="s">
        <v>8</v>
      </c>
    </row>
    <row r="5" spans="1:5" s="28" customFormat="1" x14ac:dyDescent="0.2">
      <c r="A5" s="264"/>
      <c r="B5" s="264"/>
      <c r="C5" s="263" t="str">
        <f>RIGHT(C4,7)</f>
        <v xml:space="preserve"> MAR 24</v>
      </c>
      <c r="D5" s="263" t="str">
        <f t="shared" ref="D5:E5" si="0">RIGHT(D4,7)</f>
        <v xml:space="preserve"> DEC 24</v>
      </c>
      <c r="E5" s="263" t="str">
        <f t="shared" si="0"/>
        <v xml:space="preserve"> MAR 25</v>
      </c>
    </row>
    <row r="6" spans="1:5" x14ac:dyDescent="0.2">
      <c r="A6" s="191">
        <v>1</v>
      </c>
      <c r="B6" s="192" t="s">
        <v>13</v>
      </c>
      <c r="C6" s="216">
        <v>14410.22</v>
      </c>
      <c r="D6" s="216">
        <v>16060.85</v>
      </c>
      <c r="E6" s="216">
        <v>16715.759999999998</v>
      </c>
    </row>
    <row r="7" spans="1:5" x14ac:dyDescent="0.2">
      <c r="A7" s="191">
        <v>2</v>
      </c>
      <c r="B7" s="192" t="s">
        <v>14</v>
      </c>
      <c r="C7" s="216">
        <v>6303.18</v>
      </c>
      <c r="D7" s="216">
        <v>7270.5</v>
      </c>
      <c r="E7" s="216">
        <v>7682.01</v>
      </c>
    </row>
    <row r="8" spans="1:5" x14ac:dyDescent="0.2">
      <c r="A8" s="191">
        <v>3</v>
      </c>
      <c r="B8" s="192" t="s">
        <v>15</v>
      </c>
      <c r="C8" s="216">
        <v>2308.04</v>
      </c>
      <c r="D8" s="216">
        <v>2766.18</v>
      </c>
      <c r="E8" s="216">
        <v>2503.66</v>
      </c>
    </row>
    <row r="9" spans="1:5" x14ac:dyDescent="0.2">
      <c r="A9" s="191">
        <v>4</v>
      </c>
      <c r="B9" s="192" t="s">
        <v>16</v>
      </c>
      <c r="C9" s="216">
        <v>5448.84</v>
      </c>
      <c r="D9" s="216">
        <v>5876.54</v>
      </c>
      <c r="E9" s="216">
        <v>5369.2500000000009</v>
      </c>
    </row>
    <row r="10" spans="1:5" x14ac:dyDescent="0.2">
      <c r="A10" s="191">
        <v>5</v>
      </c>
      <c r="B10" s="192" t="s">
        <v>17</v>
      </c>
      <c r="C10" s="216">
        <v>5568.59</v>
      </c>
      <c r="D10" s="216">
        <v>5999.28</v>
      </c>
      <c r="E10" s="216">
        <v>5128.9599999999991</v>
      </c>
    </row>
    <row r="11" spans="1:5" x14ac:dyDescent="0.2">
      <c r="A11" s="191">
        <v>6</v>
      </c>
      <c r="B11" s="192" t="s">
        <v>18</v>
      </c>
      <c r="C11" s="216">
        <v>6436.92</v>
      </c>
      <c r="D11" s="216">
        <v>6340.92</v>
      </c>
      <c r="E11" s="216">
        <v>4957.6900000000005</v>
      </c>
    </row>
    <row r="12" spans="1:5" x14ac:dyDescent="0.2">
      <c r="A12" s="191">
        <v>7</v>
      </c>
      <c r="B12" s="192" t="s">
        <v>19</v>
      </c>
      <c r="C12" s="216">
        <v>1273.05</v>
      </c>
      <c r="D12" s="216">
        <v>1361.2</v>
      </c>
      <c r="E12" s="216">
        <v>963.92000000000007</v>
      </c>
    </row>
    <row r="13" spans="1:5" x14ac:dyDescent="0.2">
      <c r="A13" s="191">
        <v>8</v>
      </c>
      <c r="B13" s="192" t="s">
        <v>20</v>
      </c>
      <c r="C13" s="216">
        <v>290.77</v>
      </c>
      <c r="D13" s="216">
        <v>298.02</v>
      </c>
      <c r="E13" s="216">
        <v>374.78999999999996</v>
      </c>
    </row>
    <row r="14" spans="1:5" x14ac:dyDescent="0.2">
      <c r="A14" s="191">
        <v>9</v>
      </c>
      <c r="B14" s="192" t="s">
        <v>21</v>
      </c>
      <c r="C14" s="216">
        <v>15665.67</v>
      </c>
      <c r="D14" s="216">
        <v>18744.02</v>
      </c>
      <c r="E14" s="216">
        <v>18859.64</v>
      </c>
    </row>
    <row r="15" spans="1:5" x14ac:dyDescent="0.2">
      <c r="A15" s="191">
        <v>10</v>
      </c>
      <c r="B15" s="192" t="s">
        <v>22</v>
      </c>
      <c r="C15" s="216">
        <v>51720.38</v>
      </c>
      <c r="D15" s="216">
        <v>55741.85</v>
      </c>
      <c r="E15" s="216">
        <v>58655.149999999994</v>
      </c>
    </row>
    <row r="16" spans="1:5" x14ac:dyDescent="0.2">
      <c r="A16" s="191">
        <v>11</v>
      </c>
      <c r="B16" s="192" t="s">
        <v>23</v>
      </c>
      <c r="C16" s="216">
        <v>4338.49</v>
      </c>
      <c r="D16" s="216">
        <v>5363.83</v>
      </c>
      <c r="E16" s="216">
        <v>5545.1399999999994</v>
      </c>
    </row>
    <row r="17" spans="1:5" x14ac:dyDescent="0.2">
      <c r="A17" s="191">
        <v>12</v>
      </c>
      <c r="B17" s="192" t="s">
        <v>24</v>
      </c>
      <c r="C17" s="216">
        <v>5827.71</v>
      </c>
      <c r="D17" s="216">
        <v>7745.4</v>
      </c>
      <c r="E17" s="216">
        <v>7756.0199999999995</v>
      </c>
    </row>
    <row r="18" spans="1:5" s="79" customFormat="1" x14ac:dyDescent="0.2">
      <c r="A18" s="232" t="s">
        <v>25</v>
      </c>
      <c r="B18" s="233"/>
      <c r="C18" s="217">
        <v>119591.86000000002</v>
      </c>
      <c r="D18" s="217">
        <v>133568.57</v>
      </c>
      <c r="E18" s="217">
        <v>134511.99</v>
      </c>
    </row>
    <row r="19" spans="1:5" x14ac:dyDescent="0.2">
      <c r="A19" s="191">
        <v>13</v>
      </c>
      <c r="B19" s="192" t="s">
        <v>26</v>
      </c>
      <c r="C19" s="216">
        <v>8955.07</v>
      </c>
      <c r="D19" s="216">
        <v>11119.13</v>
      </c>
      <c r="E19" s="216">
        <v>11407.650000000001</v>
      </c>
    </row>
    <row r="20" spans="1:5" x14ac:dyDescent="0.2">
      <c r="A20" s="191">
        <v>14</v>
      </c>
      <c r="B20" s="192" t="s">
        <v>27</v>
      </c>
      <c r="C20" s="216">
        <v>1920.56</v>
      </c>
      <c r="D20" s="216">
        <v>2159.04</v>
      </c>
      <c r="E20" s="216">
        <v>2201.5500000000002</v>
      </c>
    </row>
    <row r="21" spans="1:5" x14ac:dyDescent="0.2">
      <c r="A21" s="191">
        <v>15</v>
      </c>
      <c r="B21" s="192" t="s">
        <v>28</v>
      </c>
      <c r="C21" s="216">
        <v>141.78</v>
      </c>
      <c r="D21" s="216">
        <v>167.08</v>
      </c>
      <c r="E21" s="216">
        <v>179.99</v>
      </c>
    </row>
    <row r="22" spans="1:5" x14ac:dyDescent="0.2">
      <c r="A22" s="191">
        <v>16</v>
      </c>
      <c r="B22" s="192" t="s">
        <v>29</v>
      </c>
      <c r="C22" s="216">
        <v>401.29</v>
      </c>
      <c r="D22" s="216">
        <v>394.31</v>
      </c>
      <c r="E22" s="216">
        <v>403.86</v>
      </c>
    </row>
    <row r="23" spans="1:5" x14ac:dyDescent="0.2">
      <c r="A23" s="191">
        <v>17</v>
      </c>
      <c r="B23" s="192" t="s">
        <v>30</v>
      </c>
      <c r="C23" s="216">
        <v>592.21</v>
      </c>
      <c r="D23" s="216">
        <v>640.14</v>
      </c>
      <c r="E23" s="216">
        <v>667.33999999999992</v>
      </c>
    </row>
    <row r="24" spans="1:5" x14ac:dyDescent="0.2">
      <c r="A24" s="191">
        <v>18</v>
      </c>
      <c r="B24" s="192" t="s">
        <v>31</v>
      </c>
      <c r="C24" s="216">
        <v>22663.77</v>
      </c>
      <c r="D24" s="216">
        <v>25506.47</v>
      </c>
      <c r="E24" s="216">
        <v>27680.489999999998</v>
      </c>
    </row>
    <row r="25" spans="1:5" x14ac:dyDescent="0.2">
      <c r="A25" s="191">
        <v>19</v>
      </c>
      <c r="B25" s="192" t="s">
        <v>32</v>
      </c>
      <c r="C25" s="216">
        <v>11566.4</v>
      </c>
      <c r="D25" s="216">
        <v>13663.38</v>
      </c>
      <c r="E25" s="216">
        <v>14371.130000000001</v>
      </c>
    </row>
    <row r="26" spans="1:5" x14ac:dyDescent="0.2">
      <c r="A26" s="191">
        <v>20</v>
      </c>
      <c r="B26" s="192" t="s">
        <v>33</v>
      </c>
      <c r="C26" s="216">
        <v>5665.77</v>
      </c>
      <c r="D26" s="216">
        <v>4824.08</v>
      </c>
      <c r="E26" s="216">
        <v>6575.71</v>
      </c>
    </row>
    <row r="27" spans="1:5" x14ac:dyDescent="0.2">
      <c r="A27" s="191">
        <v>21</v>
      </c>
      <c r="B27" s="192" t="s">
        <v>34</v>
      </c>
      <c r="C27" s="216">
        <v>2300.29</v>
      </c>
      <c r="D27" s="216">
        <v>2725.49</v>
      </c>
      <c r="E27" s="216">
        <v>2855.58</v>
      </c>
    </row>
    <row r="28" spans="1:5" x14ac:dyDescent="0.2">
      <c r="A28" s="191">
        <v>22</v>
      </c>
      <c r="B28" s="192" t="s">
        <v>35</v>
      </c>
      <c r="C28" s="216">
        <v>5441.59</v>
      </c>
      <c r="D28" s="216">
        <v>5335.79</v>
      </c>
      <c r="E28" s="216">
        <v>5306.01</v>
      </c>
    </row>
    <row r="29" spans="1:5" x14ac:dyDescent="0.2">
      <c r="A29" s="191">
        <v>23</v>
      </c>
      <c r="B29" s="192" t="s">
        <v>36</v>
      </c>
      <c r="C29" s="216">
        <v>25.22</v>
      </c>
      <c r="D29" s="216">
        <v>25.2</v>
      </c>
      <c r="E29" s="216">
        <v>27.27</v>
      </c>
    </row>
    <row r="30" spans="1:5" x14ac:dyDescent="0.2">
      <c r="A30" s="191">
        <v>24</v>
      </c>
      <c r="B30" s="192" t="s">
        <v>37</v>
      </c>
      <c r="C30" s="216">
        <v>432.88</v>
      </c>
      <c r="D30" s="216">
        <v>390.9</v>
      </c>
      <c r="E30" s="216">
        <v>371.34999999999997</v>
      </c>
    </row>
    <row r="31" spans="1:5" x14ac:dyDescent="0.2">
      <c r="A31" s="191">
        <v>25</v>
      </c>
      <c r="B31" s="192" t="s">
        <v>38</v>
      </c>
      <c r="C31" s="216">
        <v>9.3000000000000007</v>
      </c>
      <c r="D31" s="216">
        <v>10.48</v>
      </c>
      <c r="E31" s="216">
        <v>10.540000000000001</v>
      </c>
    </row>
    <row r="32" spans="1:5" x14ac:dyDescent="0.2">
      <c r="A32" s="191">
        <v>26</v>
      </c>
      <c r="B32" s="192" t="s">
        <v>39</v>
      </c>
      <c r="C32" s="216">
        <v>4471.5600000000004</v>
      </c>
      <c r="D32" s="216">
        <v>5330.28</v>
      </c>
      <c r="E32" s="216">
        <v>5604.29</v>
      </c>
    </row>
    <row r="33" spans="1:5" x14ac:dyDescent="0.2">
      <c r="A33" s="191">
        <v>27</v>
      </c>
      <c r="B33" s="192" t="s">
        <v>40</v>
      </c>
      <c r="C33" s="216">
        <v>73.83</v>
      </c>
      <c r="D33" s="216">
        <v>63.75</v>
      </c>
      <c r="E33" s="216">
        <v>60.86</v>
      </c>
    </row>
    <row r="34" spans="1:5" x14ac:dyDescent="0.2">
      <c r="A34" s="191">
        <v>28</v>
      </c>
      <c r="B34" s="192" t="s">
        <v>41</v>
      </c>
      <c r="C34" s="216">
        <v>387.62</v>
      </c>
      <c r="D34" s="216">
        <v>668.91</v>
      </c>
      <c r="E34" s="216">
        <v>611.63</v>
      </c>
    </row>
    <row r="35" spans="1:5" x14ac:dyDescent="0.2">
      <c r="A35" s="191">
        <v>29</v>
      </c>
      <c r="B35" s="192" t="s">
        <v>42</v>
      </c>
      <c r="C35" s="216">
        <v>51.27</v>
      </c>
      <c r="D35" s="216">
        <v>83.9</v>
      </c>
      <c r="E35" s="216">
        <v>58.59</v>
      </c>
    </row>
    <row r="36" spans="1:5" x14ac:dyDescent="0.2">
      <c r="A36" s="191">
        <v>30</v>
      </c>
      <c r="B36" s="192" t="s">
        <v>43</v>
      </c>
      <c r="C36" s="216">
        <v>13.81</v>
      </c>
      <c r="D36" s="216">
        <v>12.31</v>
      </c>
      <c r="E36" s="216">
        <v>12.21</v>
      </c>
    </row>
    <row r="37" spans="1:5" x14ac:dyDescent="0.2">
      <c r="A37" s="191">
        <v>31</v>
      </c>
      <c r="B37" s="192" t="s">
        <v>44</v>
      </c>
      <c r="C37" s="216">
        <v>2050.1</v>
      </c>
      <c r="D37" s="216">
        <v>2295.15</v>
      </c>
      <c r="E37" s="216">
        <v>2405.09</v>
      </c>
    </row>
    <row r="38" spans="1:5" s="79" customFormat="1" x14ac:dyDescent="0.2">
      <c r="A38" s="232" t="s">
        <v>45</v>
      </c>
      <c r="B38" s="233"/>
      <c r="C38" s="217">
        <v>67164.320000000007</v>
      </c>
      <c r="D38" s="217">
        <v>75415.77</v>
      </c>
      <c r="E38" s="217">
        <v>80811.139999999985</v>
      </c>
    </row>
    <row r="39" spans="1:5" x14ac:dyDescent="0.2">
      <c r="A39" s="191">
        <v>32</v>
      </c>
      <c r="B39" s="192" t="s">
        <v>46</v>
      </c>
      <c r="C39" s="216">
        <v>3916.07</v>
      </c>
      <c r="D39" s="216">
        <v>6332.22</v>
      </c>
      <c r="E39" s="216">
        <v>4196.8999999999996</v>
      </c>
    </row>
    <row r="40" spans="1:5" s="79" customFormat="1" x14ac:dyDescent="0.2">
      <c r="A40" s="232" t="s">
        <v>47</v>
      </c>
      <c r="B40" s="233"/>
      <c r="C40" s="217">
        <v>3916.07</v>
      </c>
      <c r="D40" s="217">
        <v>6332.22</v>
      </c>
      <c r="E40" s="217">
        <v>4196.8999999999996</v>
      </c>
    </row>
    <row r="41" spans="1:5" x14ac:dyDescent="0.2">
      <c r="A41" s="191">
        <v>33</v>
      </c>
      <c r="B41" s="192" t="s">
        <v>48</v>
      </c>
      <c r="C41" s="216">
        <v>8033.63</v>
      </c>
      <c r="D41" s="216">
        <v>9602.4699999999993</v>
      </c>
      <c r="E41" s="216">
        <v>9994.3999999999978</v>
      </c>
    </row>
    <row r="42" spans="1:5" s="79" customFormat="1" x14ac:dyDescent="0.2">
      <c r="A42" s="232" t="s">
        <v>49</v>
      </c>
      <c r="B42" s="233"/>
      <c r="C42" s="217">
        <v>8033.63</v>
      </c>
      <c r="D42" s="217">
        <v>9602.4699999999993</v>
      </c>
      <c r="E42" s="217">
        <v>9994.3999999999978</v>
      </c>
    </row>
    <row r="43" spans="1:5" x14ac:dyDescent="0.2">
      <c r="A43" s="191">
        <v>34</v>
      </c>
      <c r="B43" s="192" t="s">
        <v>50</v>
      </c>
      <c r="C43" s="216">
        <v>1924.5</v>
      </c>
      <c r="D43" s="216">
        <v>2457.66</v>
      </c>
      <c r="E43" s="216">
        <v>2679.8500000000004</v>
      </c>
    </row>
    <row r="44" spans="1:5" x14ac:dyDescent="0.2">
      <c r="A44" s="191">
        <v>35</v>
      </c>
      <c r="B44" s="192" t="s">
        <v>51</v>
      </c>
      <c r="C44" s="216">
        <v>327.92</v>
      </c>
      <c r="D44" s="216">
        <v>369.09</v>
      </c>
      <c r="E44" s="216">
        <v>356.58</v>
      </c>
    </row>
    <row r="45" spans="1:5" x14ac:dyDescent="0.2">
      <c r="A45" s="191">
        <v>36</v>
      </c>
      <c r="B45" s="192" t="s">
        <v>52</v>
      </c>
      <c r="C45" s="216">
        <v>509.46</v>
      </c>
      <c r="D45" s="216">
        <v>488.92</v>
      </c>
      <c r="E45" s="216">
        <v>473.47999999999996</v>
      </c>
    </row>
    <row r="46" spans="1:5" x14ac:dyDescent="0.2">
      <c r="A46" s="191">
        <v>37</v>
      </c>
      <c r="B46" s="192" t="s">
        <v>53</v>
      </c>
      <c r="C46" s="216">
        <v>452.34</v>
      </c>
      <c r="D46" s="216">
        <v>502.62</v>
      </c>
      <c r="E46" s="216">
        <v>546.04999999999995</v>
      </c>
    </row>
    <row r="47" spans="1:5" x14ac:dyDescent="0.2">
      <c r="A47" s="191">
        <v>38</v>
      </c>
      <c r="B47" s="192" t="s">
        <v>54</v>
      </c>
      <c r="C47" s="216">
        <v>181.81</v>
      </c>
      <c r="D47" s="216">
        <v>233.75</v>
      </c>
      <c r="E47" s="216">
        <v>245.76999999999998</v>
      </c>
    </row>
    <row r="48" spans="1:5" x14ac:dyDescent="0.2">
      <c r="A48" s="191">
        <v>39</v>
      </c>
      <c r="B48" s="192" t="s">
        <v>55</v>
      </c>
      <c r="C48" s="216">
        <v>135.38999999999999</v>
      </c>
      <c r="D48" s="216">
        <v>134.80000000000001</v>
      </c>
      <c r="E48" s="216">
        <v>134.24</v>
      </c>
    </row>
    <row r="49" spans="1:5" x14ac:dyDescent="0.2">
      <c r="A49" s="191">
        <v>40</v>
      </c>
      <c r="B49" s="192" t="s">
        <v>56</v>
      </c>
      <c r="C49" s="216">
        <v>175.86</v>
      </c>
      <c r="D49" s="216">
        <v>159.97999999999999</v>
      </c>
      <c r="E49" s="216">
        <v>173.45</v>
      </c>
    </row>
    <row r="50" spans="1:5" s="79" customFormat="1" x14ac:dyDescent="0.2">
      <c r="A50" s="232" t="s">
        <v>57</v>
      </c>
      <c r="B50" s="233"/>
      <c r="C50" s="217">
        <v>3707.28</v>
      </c>
      <c r="D50" s="217">
        <v>4346.83</v>
      </c>
      <c r="E50" s="217">
        <v>4609.42</v>
      </c>
    </row>
    <row r="51" spans="1:5" x14ac:dyDescent="0.2">
      <c r="A51" s="191">
        <v>41</v>
      </c>
      <c r="B51" s="192" t="s">
        <v>58</v>
      </c>
      <c r="C51" s="216">
        <v>0</v>
      </c>
      <c r="D51" s="216">
        <v>0</v>
      </c>
      <c r="E51" s="216">
        <v>0</v>
      </c>
    </row>
    <row r="52" spans="1:5" x14ac:dyDescent="0.2">
      <c r="A52" s="191">
        <v>42</v>
      </c>
      <c r="B52" s="192" t="s">
        <v>59</v>
      </c>
      <c r="C52" s="216">
        <v>0</v>
      </c>
      <c r="D52" s="216">
        <v>0</v>
      </c>
      <c r="E52" s="216">
        <v>0</v>
      </c>
    </row>
    <row r="53" spans="1:5" x14ac:dyDescent="0.2">
      <c r="A53" s="191">
        <v>43</v>
      </c>
      <c r="B53" s="192" t="s">
        <v>60</v>
      </c>
      <c r="C53" s="216">
        <v>0</v>
      </c>
      <c r="D53" s="216">
        <v>0</v>
      </c>
      <c r="E53" s="216">
        <v>0</v>
      </c>
    </row>
    <row r="54" spans="1:5" x14ac:dyDescent="0.2">
      <c r="A54" s="191">
        <v>44</v>
      </c>
      <c r="B54" s="192" t="s">
        <v>61</v>
      </c>
      <c r="C54" s="216">
        <v>0</v>
      </c>
      <c r="D54" s="216">
        <v>0</v>
      </c>
      <c r="E54" s="216">
        <v>0</v>
      </c>
    </row>
    <row r="55" spans="1:5" x14ac:dyDescent="0.2">
      <c r="A55" s="191">
        <v>45</v>
      </c>
      <c r="B55" s="192" t="s">
        <v>62</v>
      </c>
      <c r="C55" s="216">
        <v>0</v>
      </c>
      <c r="D55" s="216">
        <v>0</v>
      </c>
      <c r="E55" s="216">
        <v>0</v>
      </c>
    </row>
    <row r="56" spans="1:5" x14ac:dyDescent="0.2">
      <c r="A56" s="191">
        <v>46</v>
      </c>
      <c r="B56" s="192" t="s">
        <v>63</v>
      </c>
      <c r="C56" s="216">
        <v>0</v>
      </c>
      <c r="D56" s="216">
        <v>0</v>
      </c>
      <c r="E56" s="216">
        <v>0</v>
      </c>
    </row>
    <row r="57" spans="1:5" s="79" customFormat="1" x14ac:dyDescent="0.2">
      <c r="A57" s="232" t="s">
        <v>64</v>
      </c>
      <c r="B57" s="233"/>
      <c r="C57" s="217">
        <f>SUM(C51:C56)</f>
        <v>0</v>
      </c>
      <c r="D57" s="217">
        <f>SUM(D51:D56)</f>
        <v>0</v>
      </c>
      <c r="E57" s="217">
        <f>SUM(E51:E56)</f>
        <v>0</v>
      </c>
    </row>
    <row r="58" spans="1:5" s="79" customFormat="1" x14ac:dyDescent="0.2">
      <c r="A58" s="232" t="s">
        <v>65</v>
      </c>
      <c r="B58" s="233"/>
      <c r="C58" s="217">
        <f>SUM(C18+C38+C40+C42+C50+C57)</f>
        <v>202413.16000000003</v>
      </c>
      <c r="D58" s="217">
        <f>SUM(D18+D38+D40+D42+D50+D57)</f>
        <v>229265.86000000002</v>
      </c>
      <c r="E58" s="217">
        <f>SUM(E18+E38+E40+E42+E50+E57)</f>
        <v>234123.84999999998</v>
      </c>
    </row>
  </sheetData>
  <mergeCells count="12">
    <mergeCell ref="A57:B57"/>
    <mergeCell ref="A58:B58"/>
    <mergeCell ref="A18:B18"/>
    <mergeCell ref="A38:B38"/>
    <mergeCell ref="A40:B40"/>
    <mergeCell ref="A42:B42"/>
    <mergeCell ref="A50:B50"/>
    <mergeCell ref="C1:E1"/>
    <mergeCell ref="C2:E2"/>
    <mergeCell ref="A3:A4"/>
    <mergeCell ref="B3:B4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18</vt:i4>
      </vt:variant>
    </vt:vector>
  </HeadingPairs>
  <TitlesOfParts>
    <vt:vector size="39" baseType="lpstr">
      <vt:lpstr>T1M</vt:lpstr>
      <vt:lpstr>T-1L_Small  n marginal</vt:lpstr>
      <vt:lpstr>T1K-1</vt:lpstr>
      <vt:lpstr>T1K</vt:lpstr>
      <vt:lpstr>t1j</vt:lpstr>
      <vt:lpstr>T1-I</vt:lpstr>
      <vt:lpstr>T1H</vt:lpstr>
      <vt:lpstr>T1G</vt:lpstr>
      <vt:lpstr>T1F-3</vt:lpstr>
      <vt:lpstr>T1F-2</vt:lpstr>
      <vt:lpstr>T1F-1</vt:lpstr>
      <vt:lpstr>T1F</vt:lpstr>
      <vt:lpstr>T1(E-1)</vt:lpstr>
      <vt:lpstr>T1E</vt:lpstr>
      <vt:lpstr>T1d</vt:lpstr>
      <vt:lpstr>T1C</vt:lpstr>
      <vt:lpstr>t1b</vt:lpstr>
      <vt:lpstr>Districtwise de adv</vt:lpstr>
      <vt:lpstr>t1a</vt:lpstr>
      <vt:lpstr>AsOn</vt:lpstr>
      <vt:lpstr>T</vt:lpstr>
      <vt:lpstr>T1C!Excel_BuiltIn_Print_Area</vt:lpstr>
      <vt:lpstr>T1M!Excel_BuiltIn_Print_Area</vt:lpstr>
      <vt:lpstr>'Districtwise de adv'!Print_Area</vt:lpstr>
      <vt:lpstr>'T1(E-1)'!Print_Area</vt:lpstr>
      <vt:lpstr>t1a!Print_Area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'T1-I'!Print_Area</vt:lpstr>
      <vt:lpstr>T1K!Print_Area</vt:lpstr>
      <vt:lpstr>'T-1L_Small  n marginal'!Print_Area</vt:lpstr>
      <vt:lpstr>T1M!Print_Area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2022-11-15T06:34:37Z</cp:lastPrinted>
  <dcterms:created xsi:type="dcterms:W3CDTF">2016-01-05T10:12:04Z</dcterms:created>
  <dcterms:modified xsi:type="dcterms:W3CDTF">2026-05-12T11:04:46Z</dcterms:modified>
</cp:coreProperties>
</file>